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-120" yWindow="-120" windowWidth="20730" windowHeight="11160" activeTab="3"/>
  </bookViews>
  <sheets>
    <sheet name="Metodologia visual" sheetId="3" r:id="rId1"/>
    <sheet name="AHP" sheetId="1" r:id="rId2"/>
    <sheet name="Metodologia visual (2)" sheetId="4" r:id="rId3"/>
    <sheet name="AHP (2)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5" l="1" a="1"/>
  <c r="K29" i="5"/>
  <c r="K30" i="5"/>
  <c r="K31" i="5"/>
  <c r="K59" i="5" a="1"/>
  <c r="K59" i="5"/>
  <c r="K60" i="5"/>
  <c r="K61" i="5"/>
  <c r="K49" i="5" a="1"/>
  <c r="K49" i="5"/>
  <c r="K50" i="5"/>
  <c r="K51" i="5"/>
  <c r="K39" i="5" a="1"/>
  <c r="K39" i="5" s="1"/>
  <c r="E61" i="5"/>
  <c r="E62" i="5"/>
  <c r="D61" i="5"/>
  <c r="D62" i="5" s="1"/>
  <c r="D60" i="5"/>
  <c r="E51" i="5"/>
  <c r="D51" i="5"/>
  <c r="D50" i="5"/>
  <c r="F49" i="5"/>
  <c r="E49" i="5"/>
  <c r="E31" i="5"/>
  <c r="E32" i="5" s="1"/>
  <c r="D31" i="5"/>
  <c r="D30" i="5"/>
  <c r="F21" i="5"/>
  <c r="E21" i="5"/>
  <c r="E20" i="5"/>
  <c r="F19" i="5"/>
  <c r="D21" i="5"/>
  <c r="D20" i="5"/>
  <c r="D22" i="5" s="1"/>
  <c r="H20" i="5" s="1"/>
  <c r="D19" i="5"/>
  <c r="F62" i="5"/>
  <c r="I61" i="5" s="1"/>
  <c r="P57" i="5"/>
  <c r="P60" i="5" s="1"/>
  <c r="F52" i="5"/>
  <c r="I51" i="5" s="1"/>
  <c r="E52" i="5"/>
  <c r="H51" i="5" s="1"/>
  <c r="P50" i="5"/>
  <c r="P47" i="5"/>
  <c r="F42" i="5"/>
  <c r="I41" i="5" s="1"/>
  <c r="E42" i="5"/>
  <c r="H41" i="5" s="1"/>
  <c r="D42" i="5"/>
  <c r="G41" i="5"/>
  <c r="P40" i="5"/>
  <c r="I40" i="5"/>
  <c r="H40" i="5"/>
  <c r="J40" i="5" s="1"/>
  <c r="H71" i="5" s="1"/>
  <c r="G40" i="5"/>
  <c r="G39" i="5"/>
  <c r="P37" i="5"/>
  <c r="F32" i="5"/>
  <c r="I30" i="5" s="1"/>
  <c r="P27" i="5"/>
  <c r="P30" i="5" s="1"/>
  <c r="G22" i="5"/>
  <c r="K20" i="5" s="1"/>
  <c r="F22" i="5"/>
  <c r="J20" i="5" s="1"/>
  <c r="E22" i="5"/>
  <c r="I21" i="5" s="1"/>
  <c r="K21" i="5"/>
  <c r="S16" i="5"/>
  <c r="S19" i="5" s="1"/>
  <c r="I29" i="5" l="1"/>
  <c r="K41" i="5"/>
  <c r="K40" i="5"/>
  <c r="I60" i="5"/>
  <c r="H61" i="5"/>
  <c r="H60" i="5"/>
  <c r="J60" i="5" s="1"/>
  <c r="N71" i="5" s="1"/>
  <c r="H59" i="5"/>
  <c r="G59" i="5"/>
  <c r="G60" i="5"/>
  <c r="G61" i="5"/>
  <c r="J61" i="5" s="1"/>
  <c r="N72" i="5" s="1"/>
  <c r="I59" i="5"/>
  <c r="I62" i="5" s="1"/>
  <c r="D52" i="5"/>
  <c r="I50" i="5"/>
  <c r="H50" i="5"/>
  <c r="H30" i="5"/>
  <c r="H29" i="5"/>
  <c r="D32" i="5"/>
  <c r="G31" i="5" s="1"/>
  <c r="I18" i="5"/>
  <c r="I19" i="5"/>
  <c r="I20" i="5"/>
  <c r="I22" i="5" s="1"/>
  <c r="K19" i="5"/>
  <c r="K18" i="5"/>
  <c r="H19" i="5"/>
  <c r="H18" i="5"/>
  <c r="H21" i="5"/>
  <c r="J18" i="5"/>
  <c r="J19" i="5"/>
  <c r="J39" i="5"/>
  <c r="J41" i="5"/>
  <c r="H72" i="5" s="1"/>
  <c r="H31" i="5"/>
  <c r="H39" i="5"/>
  <c r="H42" i="5" s="1"/>
  <c r="G42" i="5"/>
  <c r="H49" i="5"/>
  <c r="H52" i="5" s="1"/>
  <c r="J21" i="5"/>
  <c r="I31" i="5"/>
  <c r="I32" i="5" s="1"/>
  <c r="I39" i="5"/>
  <c r="I42" i="5" s="1"/>
  <c r="I49" i="5"/>
  <c r="I52" i="5" s="1"/>
  <c r="I59" i="1"/>
  <c r="H60" i="1"/>
  <c r="F62" i="1"/>
  <c r="I60" i="1" s="1"/>
  <c r="E62" i="1"/>
  <c r="H61" i="1" s="1"/>
  <c r="D62" i="1"/>
  <c r="G59" i="1" s="1"/>
  <c r="P57" i="1"/>
  <c r="P60" i="1" s="1"/>
  <c r="D31" i="1"/>
  <c r="D30" i="1"/>
  <c r="K18" i="1"/>
  <c r="G22" i="1"/>
  <c r="K19" i="1" s="1"/>
  <c r="F22" i="1"/>
  <c r="J21" i="1" s="1"/>
  <c r="E22" i="1"/>
  <c r="I21" i="1" s="1"/>
  <c r="D22" i="1"/>
  <c r="H21" i="1" s="1"/>
  <c r="H32" i="5" l="1"/>
  <c r="G29" i="5"/>
  <c r="G30" i="5"/>
  <c r="J30" i="5" s="1"/>
  <c r="E71" i="5" s="1"/>
  <c r="J59" i="5"/>
  <c r="H62" i="5"/>
  <c r="J62" i="5"/>
  <c r="G62" i="5"/>
  <c r="L59" i="5"/>
  <c r="N70" i="5"/>
  <c r="G49" i="5"/>
  <c r="G51" i="5"/>
  <c r="J51" i="5" s="1"/>
  <c r="K72" i="5" s="1"/>
  <c r="G50" i="5"/>
  <c r="J50" i="5" s="1"/>
  <c r="K71" i="5" s="1"/>
  <c r="K22" i="5"/>
  <c r="L20" i="5"/>
  <c r="J72" i="5" s="1"/>
  <c r="L19" i="5"/>
  <c r="G72" i="5" s="1"/>
  <c r="I72" i="5" s="1"/>
  <c r="H22" i="5"/>
  <c r="L18" i="5"/>
  <c r="D71" i="5" s="1"/>
  <c r="J22" i="5"/>
  <c r="G32" i="5"/>
  <c r="J29" i="5"/>
  <c r="L21" i="5"/>
  <c r="J49" i="5"/>
  <c r="J42" i="5"/>
  <c r="H70" i="5"/>
  <c r="J31" i="5"/>
  <c r="E72" i="5" s="1"/>
  <c r="G61" i="1"/>
  <c r="G60" i="1"/>
  <c r="H59" i="1"/>
  <c r="I61" i="1"/>
  <c r="K21" i="1"/>
  <c r="L21" i="1" s="1"/>
  <c r="K20" i="1"/>
  <c r="K22" i="1" s="1"/>
  <c r="F71" i="5" l="1"/>
  <c r="G70" i="5"/>
  <c r="I70" i="5" s="1"/>
  <c r="L60" i="5"/>
  <c r="L61" i="5"/>
  <c r="L72" i="5"/>
  <c r="G52" i="5"/>
  <c r="J70" i="5"/>
  <c r="G71" i="5"/>
  <c r="I71" i="5" s="1"/>
  <c r="J71" i="5"/>
  <c r="L71" i="5" s="1"/>
  <c r="D72" i="5"/>
  <c r="F72" i="5" s="1"/>
  <c r="D70" i="5"/>
  <c r="M18" i="5" a="1"/>
  <c r="M21" i="5" s="1"/>
  <c r="N21" i="5" s="1"/>
  <c r="L22" i="5"/>
  <c r="L41" i="5"/>
  <c r="L40" i="5"/>
  <c r="L39" i="5"/>
  <c r="P38" i="5" s="1"/>
  <c r="P39" i="5" s="1"/>
  <c r="P41" i="5" s="1"/>
  <c r="P42" i="5" s="1"/>
  <c r="J32" i="5"/>
  <c r="E70" i="5"/>
  <c r="P58" i="5"/>
  <c r="P59" i="5" s="1"/>
  <c r="P61" i="5" s="1"/>
  <c r="P62" i="5" s="1"/>
  <c r="K70" i="5"/>
  <c r="J52" i="5"/>
  <c r="M71" i="5"/>
  <c r="O71" i="5" s="1"/>
  <c r="M70" i="5"/>
  <c r="O70" i="5" s="1"/>
  <c r="M72" i="5"/>
  <c r="O72" i="5" s="1"/>
  <c r="M70" i="1"/>
  <c r="M71" i="1"/>
  <c r="M72" i="1"/>
  <c r="F52" i="1"/>
  <c r="E52" i="1"/>
  <c r="D52" i="1"/>
  <c r="P47" i="1"/>
  <c r="P50" i="1" s="1"/>
  <c r="F42" i="1"/>
  <c r="I41" i="1" s="1"/>
  <c r="E42" i="1"/>
  <c r="H40" i="1" s="1"/>
  <c r="D42" i="1"/>
  <c r="G41" i="1" s="1"/>
  <c r="P37" i="1"/>
  <c r="P40" i="1" s="1"/>
  <c r="P27" i="1"/>
  <c r="P30" i="1" s="1"/>
  <c r="S16" i="1"/>
  <c r="S19" i="1" s="1"/>
  <c r="F32" i="1"/>
  <c r="I31" i="1" s="1"/>
  <c r="E32" i="1"/>
  <c r="H29" i="1" s="1"/>
  <c r="D32" i="1"/>
  <c r="G30" i="1" s="1"/>
  <c r="I19" i="1"/>
  <c r="J18" i="1"/>
  <c r="H19" i="1"/>
  <c r="F70" i="5" l="1"/>
  <c r="L70" i="5"/>
  <c r="P71" i="5"/>
  <c r="M19" i="5"/>
  <c r="N19" i="5" s="1"/>
  <c r="P72" i="5"/>
  <c r="M20" i="5"/>
  <c r="N20" i="5" s="1"/>
  <c r="M18" i="5"/>
  <c r="N18" i="5" s="1"/>
  <c r="L51" i="5"/>
  <c r="L50" i="5"/>
  <c r="L49" i="5"/>
  <c r="L29" i="5"/>
  <c r="L30" i="5"/>
  <c r="L31" i="5"/>
  <c r="G51" i="1"/>
  <c r="H49" i="1"/>
  <c r="I50" i="1"/>
  <c r="G39" i="1"/>
  <c r="H50" i="1"/>
  <c r="H31" i="1"/>
  <c r="I40" i="1"/>
  <c r="I51" i="1"/>
  <c r="I30" i="1"/>
  <c r="G29" i="1"/>
  <c r="G40" i="1"/>
  <c r="G31" i="1"/>
  <c r="H30" i="1"/>
  <c r="J30" i="1" s="1"/>
  <c r="E71" i="1" s="1"/>
  <c r="H39" i="1"/>
  <c r="H41" i="1"/>
  <c r="J41" i="1" s="1"/>
  <c r="H72" i="1" s="1"/>
  <c r="G49" i="1"/>
  <c r="H51" i="1"/>
  <c r="H52" i="1" s="1"/>
  <c r="G50" i="1"/>
  <c r="H18" i="1"/>
  <c r="I29" i="1"/>
  <c r="I39" i="1"/>
  <c r="I49" i="1"/>
  <c r="J40" i="1"/>
  <c r="H71" i="1" s="1"/>
  <c r="J20" i="1"/>
  <c r="J19" i="1"/>
  <c r="L19" i="1" s="1"/>
  <c r="I18" i="1"/>
  <c r="H20" i="1"/>
  <c r="I20" i="1"/>
  <c r="P48" i="5" l="1"/>
  <c r="P49" i="5" s="1"/>
  <c r="P51" i="5" s="1"/>
  <c r="P52" i="5" s="1"/>
  <c r="P70" i="5"/>
  <c r="S17" i="5"/>
  <c r="S18" i="5" s="1"/>
  <c r="S20" i="5" s="1"/>
  <c r="S22" i="5" s="1"/>
  <c r="P28" i="5"/>
  <c r="P29" i="5" s="1"/>
  <c r="P31" i="5" s="1"/>
  <c r="P32" i="5" s="1"/>
  <c r="G42" i="1"/>
  <c r="I22" i="1"/>
  <c r="J49" i="1"/>
  <c r="K70" i="1" s="1"/>
  <c r="J50" i="1"/>
  <c r="K71" i="1" s="1"/>
  <c r="J61" i="1"/>
  <c r="N72" i="1" s="1"/>
  <c r="O72" i="1" s="1"/>
  <c r="I62" i="1"/>
  <c r="G62" i="1"/>
  <c r="J59" i="1"/>
  <c r="L18" i="1"/>
  <c r="H22" i="1"/>
  <c r="H62" i="1"/>
  <c r="J60" i="1"/>
  <c r="N71" i="1" s="1"/>
  <c r="O71" i="1" s="1"/>
  <c r="J22" i="1"/>
  <c r="H32" i="1"/>
  <c r="J39" i="1"/>
  <c r="H70" i="1" s="1"/>
  <c r="I42" i="1"/>
  <c r="D72" i="1"/>
  <c r="J31" i="1"/>
  <c r="E72" i="1" s="1"/>
  <c r="I32" i="1"/>
  <c r="J51" i="1"/>
  <c r="K72" i="1" s="1"/>
  <c r="J29" i="1"/>
  <c r="K29" i="1" s="1" a="1"/>
  <c r="I52" i="1"/>
  <c r="H42" i="1"/>
  <c r="G52" i="1"/>
  <c r="G70" i="1"/>
  <c r="I70" i="1" s="1"/>
  <c r="G71" i="1"/>
  <c r="I71" i="1" s="1"/>
  <c r="G72" i="1"/>
  <c r="I72" i="1" s="1"/>
  <c r="K49" i="1" a="1"/>
  <c r="J42" i="1"/>
  <c r="G32" i="1"/>
  <c r="L20" i="1"/>
  <c r="K59" i="1" l="1" a="1"/>
  <c r="N70" i="1"/>
  <c r="O70" i="1" s="1"/>
  <c r="K39" i="1" a="1"/>
  <c r="K41" i="1" s="1"/>
  <c r="L41" i="1" s="1"/>
  <c r="K29" i="1"/>
  <c r="K31" i="1"/>
  <c r="K30" i="1"/>
  <c r="L22" i="1"/>
  <c r="M18" i="1" a="1"/>
  <c r="J62" i="1"/>
  <c r="E70" i="1"/>
  <c r="F70" i="1" s="1"/>
  <c r="D71" i="1"/>
  <c r="F71" i="1" s="1"/>
  <c r="D70" i="1"/>
  <c r="F72" i="1"/>
  <c r="J32" i="1"/>
  <c r="J52" i="1"/>
  <c r="J72" i="1"/>
  <c r="L72" i="1" s="1"/>
  <c r="P72" i="1" s="1"/>
  <c r="J70" i="1"/>
  <c r="L70" i="1" s="1"/>
  <c r="J71" i="1"/>
  <c r="L71" i="1" s="1"/>
  <c r="P71" i="1" s="1"/>
  <c r="K49" i="1"/>
  <c r="L49" i="1" s="1"/>
  <c r="K51" i="1"/>
  <c r="L51" i="1" s="1"/>
  <c r="K50" i="1"/>
  <c r="L50" i="1" s="1"/>
  <c r="P70" i="1" l="1"/>
  <c r="K39" i="1"/>
  <c r="L39" i="1" s="1"/>
  <c r="K40" i="1"/>
  <c r="L40" i="1" s="1"/>
  <c r="K59" i="1"/>
  <c r="L59" i="1" s="1"/>
  <c r="K61" i="1"/>
  <c r="K60" i="1"/>
  <c r="L60" i="1" s="1"/>
  <c r="L61" i="1"/>
  <c r="M18" i="1"/>
  <c r="N18" i="1" s="1"/>
  <c r="M20" i="1"/>
  <c r="N20" i="1" s="1"/>
  <c r="M19" i="1"/>
  <c r="N19" i="1" s="1"/>
  <c r="M21" i="1"/>
  <c r="N21" i="1" s="1"/>
  <c r="L29" i="1"/>
  <c r="L30" i="1"/>
  <c r="L31" i="1"/>
  <c r="P48" i="1"/>
  <c r="P49" i="1" s="1"/>
  <c r="P51" i="1" s="1"/>
  <c r="P52" i="1" s="1"/>
  <c r="P38" i="1"/>
  <c r="P39" i="1" s="1"/>
  <c r="P41" i="1" s="1"/>
  <c r="P42" i="1" s="1"/>
  <c r="S17" i="1" l="1"/>
  <c r="S18" i="1" s="1"/>
  <c r="S20" i="1" s="1"/>
  <c r="S22" i="1" s="1"/>
  <c r="P58" i="1"/>
  <c r="P59" i="1" s="1"/>
  <c r="P61" i="1" s="1"/>
  <c r="P62" i="1" s="1"/>
  <c r="P28" i="1"/>
  <c r="P29" i="1" s="1"/>
  <c r="P31" i="1" s="1"/>
  <c r="P32" i="1" s="1"/>
</calcChain>
</file>

<file path=xl/sharedStrings.xml><?xml version="1.0" encoding="utf-8"?>
<sst xmlns="http://schemas.openxmlformats.org/spreadsheetml/2006/main" count="378" uniqueCount="59">
  <si>
    <t>PROYECTO</t>
  </si>
  <si>
    <t>Número de criterios</t>
  </si>
  <si>
    <t>Potencial Cosmético</t>
  </si>
  <si>
    <t>Preferencia de los usuarios</t>
  </si>
  <si>
    <t>Cantidad generada de residuo orgánico</t>
  </si>
  <si>
    <t>Borra de café</t>
  </si>
  <si>
    <t>Cáscara de naranja</t>
  </si>
  <si>
    <t>Residuo de piña</t>
  </si>
  <si>
    <t>Número de alternativas</t>
  </si>
  <si>
    <t>Alternativas a analizar</t>
  </si>
  <si>
    <t>Matriz de comparación por pares</t>
  </si>
  <si>
    <t>Criterios</t>
  </si>
  <si>
    <t>Totales</t>
  </si>
  <si>
    <t>Matriz Normalizada</t>
  </si>
  <si>
    <t>*(2)/(1)</t>
  </si>
  <si>
    <t>Vectores</t>
  </si>
  <si>
    <t>Prioridades</t>
  </si>
  <si>
    <t>Ponderado</t>
  </si>
  <si>
    <t>Consistencia</t>
  </si>
  <si>
    <t>Comparación de alternativas según criterios</t>
  </si>
  <si>
    <t>Número de criterios n</t>
  </si>
  <si>
    <t>Indice consistencia CI</t>
  </si>
  <si>
    <t>Indice aleatorio RI</t>
  </si>
  <si>
    <t>Razón de consistencia CR</t>
  </si>
  <si>
    <t>Es consistente</t>
  </si>
  <si>
    <t>Comparación de alternativas para Potencial Cosmético</t>
  </si>
  <si>
    <t>Alternativas</t>
  </si>
  <si>
    <t xml:space="preserve">Lambda  λ </t>
  </si>
  <si>
    <t>Número de alternativas n</t>
  </si>
  <si>
    <t>Comparación de alternativas para Preferencia de los usuarios</t>
  </si>
  <si>
    <t xml:space="preserve">Comparación de alternativas para Cantidad generada de residuo orgánico </t>
  </si>
  <si>
    <t>Valor criterio</t>
  </si>
  <si>
    <t>Valor alternativa</t>
  </si>
  <si>
    <t>Total</t>
  </si>
  <si>
    <t>Potencial Cósmetico</t>
  </si>
  <si>
    <t>Gran total</t>
  </si>
  <si>
    <t>Mejor alternativa</t>
  </si>
  <si>
    <t>Evaluación final</t>
  </si>
  <si>
    <t>PROCESO DE ANÁLISIS JERARQUICO - AHP</t>
  </si>
  <si>
    <t>DISEÑO DE UN PROCESO PARA LA FABRICACIÓN DE UN PRODUCTO COSMÉTICO A PARTIR DE RESIDUOS ORGÁNICOS.</t>
  </si>
  <si>
    <t>TABLA XX</t>
  </si>
  <si>
    <t>PROCESO DE ANÁLISIS JERARQUICO-AHP</t>
  </si>
  <si>
    <t>Criterios a considerar</t>
  </si>
  <si>
    <t>Complejidad industrial</t>
  </si>
  <si>
    <t>Comparación de alternativas para Complejidad industrial</t>
  </si>
  <si>
    <t>Más preferencia que el criterio inicial</t>
  </si>
  <si>
    <t>Ponga aquí cualquiera de los criterios</t>
  </si>
  <si>
    <t>Menos preferencia que el criterio inicial</t>
  </si>
  <si>
    <t xml:space="preserve">Potencial Cosmético </t>
  </si>
  <si>
    <t xml:space="preserve">Cantidad generada de residuo orgánico </t>
  </si>
  <si>
    <t xml:space="preserve">Cáscara de naranja, Residuo Piña </t>
  </si>
  <si>
    <t xml:space="preserve">Borra de café </t>
  </si>
  <si>
    <t>Residuo Piña</t>
  </si>
  <si>
    <t>Cáscara de Naranja</t>
  </si>
  <si>
    <t>Residuo piña</t>
  </si>
  <si>
    <t>Complejidad Industrial</t>
  </si>
  <si>
    <t xml:space="preserve">Residuo piña </t>
  </si>
  <si>
    <t xml:space="preserve">Potencial Cosmético- Cantidad generada de residuo orgánico </t>
  </si>
  <si>
    <t>Residuo Piña-cascara de naranja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</si>
</sst>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240">
    <xf numFmtId="0" fontId="0" fillId="0" borderId="0" xfId="0"/>
    <xf numFmtId="0" fontId="2" fillId="0" borderId="0" xfId="0" applyFont="1"/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2" fontId="2" fillId="0" borderId="11" xfId="0" applyNumberFormat="1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/>
    </xf>
    <xf numFmtId="12" fontId="2" fillId="0" borderId="13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2" fillId="0" borderId="12" xfId="1" applyFont="1" applyBorder="1" applyAlignment="1">
      <alignment horizontal="center" vertical="center"/>
    </xf>
    <xf numFmtId="12" fontId="2" fillId="0" borderId="1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2" fontId="2" fillId="0" borderId="19" xfId="0" applyNumberFormat="1" applyFont="1" applyBorder="1" applyAlignment="1">
      <alignment horizontal="center" vertical="center"/>
    </xf>
    <xf numFmtId="12" fontId="2" fillId="0" borderId="6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9" fontId="2" fillId="0" borderId="14" xfId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9" fontId="4" fillId="0" borderId="25" xfId="1" applyFont="1" applyBorder="1" applyAlignment="1">
      <alignment horizontal="center"/>
    </xf>
    <xf numFmtId="0" fontId="2" fillId="0" borderId="0" xfId="0" applyFont="1" applyBorder="1"/>
    <xf numFmtId="0" fontId="3" fillId="0" borderId="22" xfId="0" applyFont="1" applyBorder="1" applyAlignment="1">
      <alignment horizontal="center" vertical="center"/>
    </xf>
    <xf numFmtId="2" fontId="2" fillId="0" borderId="49" xfId="0" applyNumberFormat="1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40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9" fontId="4" fillId="0" borderId="0" xfId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/>
    </xf>
    <xf numFmtId="9" fontId="2" fillId="0" borderId="46" xfId="0" applyNumberFormat="1" applyFont="1" applyBorder="1" applyAlignment="1">
      <alignment horizontal="center" vertical="center"/>
    </xf>
    <xf numFmtId="2" fontId="2" fillId="0" borderId="47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12" fontId="2" fillId="0" borderId="2" xfId="0" applyNumberFormat="1" applyFont="1" applyBorder="1" applyAlignment="1">
      <alignment horizontal="center" vertical="center"/>
    </xf>
    <xf numFmtId="12" fontId="2" fillId="0" borderId="50" xfId="0" applyNumberFormat="1" applyFont="1" applyBorder="1" applyAlignment="1">
      <alignment horizontal="center" vertical="center"/>
    </xf>
    <xf numFmtId="0" fontId="4" fillId="0" borderId="63" xfId="0" applyFont="1" applyFill="1" applyBorder="1" applyAlignment="1">
      <alignment horizontal="center" vertical="center" wrapText="1"/>
    </xf>
    <xf numFmtId="12" fontId="2" fillId="0" borderId="64" xfId="0" applyNumberFormat="1" applyFont="1" applyBorder="1" applyAlignment="1">
      <alignment horizontal="center" vertical="center"/>
    </xf>
    <xf numFmtId="2" fontId="4" fillId="0" borderId="36" xfId="0" applyNumberFormat="1" applyFont="1" applyBorder="1" applyAlignment="1">
      <alignment horizontal="center"/>
    </xf>
    <xf numFmtId="12" fontId="2" fillId="0" borderId="52" xfId="0" applyNumberFormat="1" applyFont="1" applyBorder="1" applyAlignment="1">
      <alignment horizontal="center" vertical="center"/>
    </xf>
    <xf numFmtId="12" fontId="2" fillId="0" borderId="5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165" fontId="7" fillId="0" borderId="55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9" fontId="2" fillId="0" borderId="9" xfId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0" fillId="0" borderId="15" xfId="0" applyBorder="1"/>
    <xf numFmtId="2" fontId="2" fillId="0" borderId="16" xfId="1" applyNumberFormat="1" applyFont="1" applyBorder="1" applyAlignment="1">
      <alignment horizontal="center" vertical="center"/>
    </xf>
    <xf numFmtId="2" fontId="6" fillId="0" borderId="36" xfId="0" applyNumberFormat="1" applyFont="1" applyBorder="1"/>
    <xf numFmtId="12" fontId="6" fillId="0" borderId="36" xfId="0" applyNumberFormat="1" applyFont="1" applyBorder="1"/>
    <xf numFmtId="9" fontId="0" fillId="0" borderId="7" xfId="0" applyNumberFormat="1" applyBorder="1"/>
    <xf numFmtId="0" fontId="2" fillId="0" borderId="12" xfId="0" applyNumberFormat="1" applyFont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9" fontId="2" fillId="0" borderId="6" xfId="1" applyFont="1" applyBorder="1" applyAlignment="1">
      <alignment horizontal="center" vertical="center"/>
    </xf>
    <xf numFmtId="0" fontId="4" fillId="0" borderId="29" xfId="0" applyFont="1" applyBorder="1" applyAlignment="1"/>
    <xf numFmtId="0" fontId="4" fillId="0" borderId="36" xfId="0" applyFont="1" applyBorder="1" applyAlignment="1"/>
    <xf numFmtId="0" fontId="4" fillId="0" borderId="24" xfId="0" applyFont="1" applyBorder="1" applyAlignment="1"/>
    <xf numFmtId="0" fontId="9" fillId="4" borderId="0" xfId="2" applyFont="1" applyFill="1" applyAlignment="1">
      <alignment horizontal="center"/>
    </xf>
    <xf numFmtId="12" fontId="9" fillId="4" borderId="1" xfId="2" applyNumberFormat="1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2" fillId="4" borderId="1" xfId="2" applyFont="1" applyFill="1" applyBorder="1" applyAlignment="1" applyProtection="1">
      <alignment horizontal="left" vertical="center" wrapText="1" readingOrder="1"/>
      <protection locked="0"/>
    </xf>
    <xf numFmtId="0" fontId="13" fillId="4" borderId="1" xfId="2" applyFont="1" applyFill="1" applyBorder="1" applyAlignment="1" applyProtection="1">
      <alignment horizontal="center" vertical="center" wrapText="1" readingOrder="1"/>
      <protection locked="0"/>
    </xf>
    <xf numFmtId="0" fontId="12" fillId="4" borderId="1" xfId="2" applyFont="1" applyFill="1" applyBorder="1" applyAlignment="1" applyProtection="1">
      <alignment horizontal="center" vertical="center" wrapText="1" readingOrder="1"/>
      <protection locked="0"/>
    </xf>
    <xf numFmtId="0" fontId="14" fillId="4" borderId="0" xfId="2" applyFont="1" applyFill="1"/>
    <xf numFmtId="0" fontId="14" fillId="4" borderId="0" xfId="2" applyFont="1" applyFill="1" applyAlignment="1">
      <alignment horizontal="center" vertical="center"/>
    </xf>
    <xf numFmtId="12" fontId="14" fillId="4" borderId="0" xfId="2" applyNumberFormat="1" applyFont="1" applyFill="1" applyAlignment="1">
      <alignment horizontal="center" vertical="center"/>
    </xf>
    <xf numFmtId="0" fontId="12" fillId="4" borderId="0" xfId="2" applyFont="1" applyFill="1" applyBorder="1" applyAlignment="1" applyProtection="1">
      <alignment horizontal="center" vertical="center" wrapText="1" readingOrder="1"/>
      <protection locked="0"/>
    </xf>
    <xf numFmtId="0" fontId="12" fillId="4" borderId="0" xfId="2" applyFont="1" applyFill="1" applyBorder="1" applyAlignment="1" applyProtection="1">
      <alignment horizontal="left" vertical="center" wrapText="1" readingOrder="1"/>
      <protection locked="0"/>
    </xf>
    <xf numFmtId="9" fontId="0" fillId="0" borderId="14" xfId="1" applyNumberFormat="1" applyFont="1" applyBorder="1" applyAlignment="1">
      <alignment horizontal="center"/>
    </xf>
    <xf numFmtId="10" fontId="2" fillId="0" borderId="38" xfId="1" applyNumberFormat="1" applyFont="1" applyBorder="1" applyAlignment="1">
      <alignment horizontal="center" vertical="center"/>
    </xf>
    <xf numFmtId="10" fontId="2" fillId="0" borderId="39" xfId="1" applyNumberFormat="1" applyFont="1" applyBorder="1" applyAlignment="1">
      <alignment horizontal="center" vertical="center"/>
    </xf>
    <xf numFmtId="10" fontId="2" fillId="0" borderId="40" xfId="1" applyNumberFormat="1" applyFont="1" applyBorder="1" applyAlignment="1">
      <alignment horizontal="center" vertical="center"/>
    </xf>
    <xf numFmtId="0" fontId="9" fillId="4" borderId="1" xfId="2" applyFont="1" applyFill="1" applyBorder="1" applyAlignment="1">
      <alignment horizontal="center"/>
    </xf>
    <xf numFmtId="0" fontId="9" fillId="4" borderId="0" xfId="2" applyFont="1" applyFill="1" applyAlignment="1">
      <alignment horizontal="center"/>
    </xf>
    <xf numFmtId="2" fontId="2" fillId="0" borderId="2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5" borderId="2" xfId="2" applyFont="1" applyFill="1" applyBorder="1" applyAlignment="1">
      <alignment horizontal="center" vertical="center"/>
    </xf>
    <xf numFmtId="0" fontId="11" fillId="5" borderId="64" xfId="2" applyFont="1" applyFill="1" applyBorder="1" applyAlignment="1">
      <alignment horizontal="center" vertical="center"/>
    </xf>
    <xf numFmtId="0" fontId="11" fillId="5" borderId="3" xfId="2" applyFont="1" applyFill="1" applyBorder="1" applyAlignment="1">
      <alignment horizontal="center" vertical="center"/>
    </xf>
    <xf numFmtId="0" fontId="9" fillId="4" borderId="0" xfId="2" applyFont="1" applyFill="1" applyAlignment="1">
      <alignment horizontal="center"/>
    </xf>
    <xf numFmtId="0" fontId="10" fillId="4" borderId="1" xfId="2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57" xfId="0" applyFont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4" fillId="0" borderId="34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3" fillId="0" borderId="5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56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center" vertical="center" wrapText="1"/>
    </xf>
    <xf numFmtId="0" fontId="3" fillId="3" borderId="59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0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5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2" fontId="2" fillId="0" borderId="42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66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9" fontId="4" fillId="2" borderId="56" xfId="0" applyNumberFormat="1" applyFont="1" applyFill="1" applyBorder="1" applyAlignment="1">
      <alignment horizontal="center" vertical="center"/>
    </xf>
    <xf numFmtId="9" fontId="4" fillId="2" borderId="58" xfId="0" applyNumberFormat="1" applyFont="1" applyFill="1" applyBorder="1" applyAlignment="1">
      <alignment horizontal="center" vertical="center"/>
    </xf>
    <xf numFmtId="9" fontId="4" fillId="2" borderId="59" xfId="0" applyNumberFormat="1" applyFont="1" applyFill="1" applyBorder="1" applyAlignment="1">
      <alignment horizontal="center" vertical="center"/>
    </xf>
    <xf numFmtId="9" fontId="4" fillId="2" borderId="60" xfId="0" applyNumberFormat="1" applyFont="1" applyFill="1" applyBorder="1" applyAlignment="1">
      <alignment horizontal="center" vertical="center"/>
    </xf>
    <xf numFmtId="9" fontId="4" fillId="2" borderId="61" xfId="0" applyNumberFormat="1" applyFont="1" applyFill="1" applyBorder="1" applyAlignment="1">
      <alignment horizontal="center" vertical="center"/>
    </xf>
    <xf numFmtId="9" fontId="4" fillId="2" borderId="25" xfId="0" applyNumberFormat="1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0" fontId="4" fillId="0" borderId="71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2</xdr:row>
      <xdr:rowOff>104775</xdr:rowOff>
    </xdr:from>
    <xdr:to>
      <xdr:col>18</xdr:col>
      <xdr:colOff>9525</xdr:colOff>
      <xdr:row>2</xdr:row>
      <xdr:rowOff>123825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9963150" y="638175"/>
          <a:ext cx="7010400" cy="19050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2</xdr:row>
      <xdr:rowOff>104775</xdr:rowOff>
    </xdr:from>
    <xdr:to>
      <xdr:col>9</xdr:col>
      <xdr:colOff>9525</xdr:colOff>
      <xdr:row>2</xdr:row>
      <xdr:rowOff>123825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771525" y="638175"/>
          <a:ext cx="7258050" cy="19050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2</xdr:row>
      <xdr:rowOff>104775</xdr:rowOff>
    </xdr:from>
    <xdr:to>
      <xdr:col>18</xdr:col>
      <xdr:colOff>9525</xdr:colOff>
      <xdr:row>2</xdr:row>
      <xdr:rowOff>123825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10210800" y="638175"/>
          <a:ext cx="7010400" cy="19050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2</xdr:row>
      <xdr:rowOff>104775</xdr:rowOff>
    </xdr:from>
    <xdr:to>
      <xdr:col>9</xdr:col>
      <xdr:colOff>9525</xdr:colOff>
      <xdr:row>2</xdr:row>
      <xdr:rowOff>123825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771525" y="638175"/>
          <a:ext cx="7505700" cy="19050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zoomScale="80" zoomScaleNormal="80" workbookViewId="0">
      <selection activeCell="O9" sqref="O9"/>
    </sheetView>
  </sheetViews>
  <sheetFormatPr baseColWidth="10" defaultRowHeight="21" x14ac:dyDescent="0.35"/>
  <cols>
    <col min="1" max="1" width="11.42578125" style="91"/>
    <col min="2" max="5" width="10.7109375" style="91" customWidth="1"/>
    <col min="6" max="6" width="24.28515625" style="91" customWidth="1"/>
    <col min="7" max="7" width="14.42578125" style="91" customWidth="1"/>
    <col min="8" max="8" width="12.140625" style="91" bestFit="1" customWidth="1"/>
    <col min="9" max="9" width="18.85546875" style="91" customWidth="1"/>
    <col min="10" max="10" width="29" style="91" customWidth="1"/>
    <col min="11" max="11" width="15.42578125" style="91" customWidth="1"/>
    <col min="12" max="12" width="14.5703125" style="91" customWidth="1"/>
    <col min="13" max="13" width="12.85546875" style="91" customWidth="1"/>
    <col min="14" max="14" width="10.7109375" style="91" customWidth="1"/>
    <col min="15" max="15" width="19.42578125" style="91" customWidth="1"/>
    <col min="16" max="18" width="10.7109375" style="91" customWidth="1"/>
    <col min="19" max="16384" width="11.42578125" style="91"/>
  </cols>
  <sheetData>
    <row r="2" spans="2:18" x14ac:dyDescent="0.35">
      <c r="C2" s="116" t="s">
        <v>45</v>
      </c>
      <c r="D2" s="116"/>
      <c r="E2" s="116"/>
      <c r="F2" s="116"/>
      <c r="G2" s="116"/>
      <c r="H2" s="116"/>
      <c r="J2" s="117" t="s">
        <v>46</v>
      </c>
      <c r="L2" s="116" t="s">
        <v>47</v>
      </c>
      <c r="M2" s="116"/>
      <c r="N2" s="116"/>
      <c r="O2" s="116"/>
      <c r="P2" s="116"/>
      <c r="Q2" s="116"/>
    </row>
    <row r="3" spans="2:18" ht="28.5" customHeight="1" x14ac:dyDescent="0.35">
      <c r="J3" s="117"/>
    </row>
    <row r="4" spans="2:18" ht="39.950000000000003" customHeight="1" x14ac:dyDescent="0.35">
      <c r="B4" s="92">
        <v>0.1111111111111111</v>
      </c>
      <c r="C4" s="92">
        <v>0.125</v>
      </c>
      <c r="D4" s="92">
        <v>0.14285714285714285</v>
      </c>
      <c r="E4" s="92">
        <v>0.16666666666666666</v>
      </c>
      <c r="F4" s="92">
        <v>0.2</v>
      </c>
      <c r="G4" s="92">
        <v>0.25</v>
      </c>
      <c r="H4" s="92">
        <v>0.33333333333333331</v>
      </c>
      <c r="I4" s="92">
        <v>0.5</v>
      </c>
      <c r="J4" s="93">
        <v>1</v>
      </c>
      <c r="K4" s="93">
        <v>2</v>
      </c>
      <c r="L4" s="93">
        <v>3</v>
      </c>
      <c r="M4" s="93">
        <v>4</v>
      </c>
      <c r="N4" s="93">
        <v>5</v>
      </c>
      <c r="O4" s="93">
        <v>6</v>
      </c>
      <c r="P4" s="93">
        <v>7</v>
      </c>
      <c r="Q4" s="93">
        <v>8</v>
      </c>
      <c r="R4" s="93">
        <v>9</v>
      </c>
    </row>
    <row r="5" spans="2:18" ht="57.75" customHeight="1" x14ac:dyDescent="0.35">
      <c r="B5" s="94"/>
      <c r="C5" s="94"/>
      <c r="D5" s="94"/>
      <c r="E5" s="94"/>
      <c r="F5" s="94"/>
      <c r="G5" s="95" t="s">
        <v>48</v>
      </c>
      <c r="H5" s="96" t="s">
        <v>3</v>
      </c>
      <c r="J5" s="97" t="s">
        <v>49</v>
      </c>
      <c r="K5" s="97" t="s">
        <v>43</v>
      </c>
      <c r="N5" s="94"/>
      <c r="O5" s="94"/>
      <c r="P5" s="94"/>
      <c r="Q5" s="94"/>
      <c r="R5" s="94"/>
    </row>
    <row r="6" spans="2:18" ht="39.950000000000003" customHeight="1" x14ac:dyDescent="0.35">
      <c r="B6" s="113" t="s">
        <v>3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5"/>
    </row>
    <row r="7" spans="2:18" ht="39.950000000000003" customHeight="1" x14ac:dyDescent="0.35">
      <c r="B7" s="94"/>
      <c r="C7" s="94"/>
      <c r="D7" s="94"/>
      <c r="E7" s="94"/>
      <c r="F7" s="94"/>
      <c r="G7" s="94"/>
      <c r="H7" s="94" t="s">
        <v>5</v>
      </c>
      <c r="I7" s="94"/>
      <c r="J7" s="94" t="s">
        <v>50</v>
      </c>
      <c r="K7" s="94"/>
      <c r="L7" s="94"/>
      <c r="M7" s="94"/>
      <c r="N7" s="94"/>
      <c r="O7" s="94"/>
      <c r="P7" s="94"/>
      <c r="Q7" s="94"/>
      <c r="R7" s="94"/>
    </row>
    <row r="8" spans="2:18" ht="39.950000000000003" customHeight="1" x14ac:dyDescent="0.35">
      <c r="B8" s="113" t="s">
        <v>2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5"/>
    </row>
    <row r="9" spans="2:18" ht="39.950000000000003" customHeight="1" x14ac:dyDescent="0.35">
      <c r="B9" s="94"/>
      <c r="C9" s="94"/>
      <c r="D9" s="94"/>
      <c r="E9" s="94"/>
      <c r="G9" s="94" t="s">
        <v>51</v>
      </c>
      <c r="H9" s="94"/>
      <c r="I9" s="94"/>
      <c r="J9" s="94" t="s">
        <v>52</v>
      </c>
      <c r="K9" s="94"/>
      <c r="L9" s="94"/>
      <c r="M9" s="94"/>
      <c r="N9" s="94"/>
      <c r="O9" s="94" t="s">
        <v>53</v>
      </c>
      <c r="P9" s="94"/>
      <c r="Q9" s="94"/>
      <c r="R9" s="94"/>
    </row>
    <row r="10" spans="2:18" x14ac:dyDescent="0.35">
      <c r="B10" s="113" t="s">
        <v>4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5"/>
    </row>
    <row r="11" spans="2:18" x14ac:dyDescent="0.35">
      <c r="B11" s="94"/>
      <c r="C11" s="94"/>
      <c r="D11" s="94"/>
      <c r="E11" s="94"/>
      <c r="F11" s="94"/>
      <c r="G11" s="94"/>
      <c r="H11" s="94"/>
      <c r="I11" s="94" t="s">
        <v>54</v>
      </c>
      <c r="J11" s="94" t="s">
        <v>6</v>
      </c>
      <c r="K11" s="94"/>
      <c r="L11" s="94" t="s">
        <v>5</v>
      </c>
      <c r="M11" s="94"/>
      <c r="N11" s="94"/>
      <c r="O11" s="94"/>
      <c r="P11" s="94"/>
      <c r="Q11" s="94"/>
      <c r="R11" s="94"/>
    </row>
    <row r="12" spans="2:18" x14ac:dyDescent="0.35">
      <c r="K12" s="98"/>
    </row>
    <row r="13" spans="2:18" x14ac:dyDescent="0.35">
      <c r="B13" s="113" t="s">
        <v>55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/>
    </row>
    <row r="14" spans="2:18" x14ac:dyDescent="0.35">
      <c r="B14" s="94"/>
      <c r="C14" s="94"/>
      <c r="D14" s="94"/>
      <c r="E14" s="94"/>
      <c r="F14" s="94"/>
      <c r="G14" s="94"/>
      <c r="H14" s="107"/>
      <c r="I14" s="94" t="s">
        <v>6</v>
      </c>
      <c r="J14" s="94" t="s">
        <v>5</v>
      </c>
      <c r="K14" s="94" t="s">
        <v>56</v>
      </c>
      <c r="L14" s="94"/>
      <c r="M14" s="94"/>
      <c r="N14" s="94"/>
      <c r="O14" s="94"/>
      <c r="P14" s="94"/>
      <c r="Q14" s="94"/>
      <c r="R14" s="94"/>
    </row>
    <row r="15" spans="2:18" x14ac:dyDescent="0.35">
      <c r="J15" s="98"/>
      <c r="K15" s="98"/>
    </row>
    <row r="16" spans="2:18" x14ac:dyDescent="0.35">
      <c r="J16" s="101"/>
      <c r="K16" s="99"/>
    </row>
    <row r="17" spans="10:11" x14ac:dyDescent="0.35">
      <c r="J17" s="102"/>
      <c r="K17" s="100"/>
    </row>
    <row r="18" spans="10:11" x14ac:dyDescent="0.35">
      <c r="J18" s="98"/>
      <c r="K18" s="98"/>
    </row>
  </sheetData>
  <mergeCells count="7">
    <mergeCell ref="B13:R13"/>
    <mergeCell ref="C2:H2"/>
    <mergeCell ref="J2:J3"/>
    <mergeCell ref="L2:Q2"/>
    <mergeCell ref="B6:R6"/>
    <mergeCell ref="B8:R8"/>
    <mergeCell ref="B10:R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2"/>
  <sheetViews>
    <sheetView topLeftCell="A13" zoomScale="70" zoomScaleNormal="70" workbookViewId="0">
      <selection activeCell="J30" sqref="J30"/>
    </sheetView>
  </sheetViews>
  <sheetFormatPr baseColWidth="10" defaultRowHeight="15" x14ac:dyDescent="0.25"/>
  <cols>
    <col min="3" max="3" width="12.85546875" customWidth="1"/>
    <col min="4" max="4" width="26.7109375" customWidth="1"/>
    <col min="5" max="5" width="18.42578125" customWidth="1"/>
    <col min="6" max="6" width="20.5703125" customWidth="1"/>
    <col min="7" max="7" width="19.140625" bestFit="1" customWidth="1"/>
    <col min="8" max="8" width="25.140625" bestFit="1" customWidth="1"/>
    <col min="9" max="9" width="20.140625" customWidth="1"/>
    <col min="10" max="10" width="24.7109375" customWidth="1"/>
    <col min="11" max="11" width="30.85546875" customWidth="1"/>
    <col min="12" max="12" width="15.85546875" customWidth="1"/>
    <col min="14" max="15" width="14.5703125" customWidth="1"/>
    <col min="16" max="16" width="18.5703125" customWidth="1"/>
    <col min="18" max="18" width="14.85546875" customWidth="1"/>
  </cols>
  <sheetData>
    <row r="1" spans="2:20" ht="15.75" thickBot="1" x14ac:dyDescent="0.3"/>
    <row r="2" spans="2:20" ht="15.75" thickBot="1" x14ac:dyDescent="0.3">
      <c r="B2" s="134" t="s">
        <v>40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6"/>
    </row>
    <row r="3" spans="2:20" ht="15.75" thickBot="1" x14ac:dyDescent="0.3">
      <c r="B3" s="137" t="s">
        <v>41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9"/>
      <c r="Q3" s="1"/>
      <c r="R3" s="1"/>
      <c r="S3" s="1"/>
    </row>
    <row r="4" spans="2:20" ht="37.5" customHeight="1" thickBot="1" x14ac:dyDescent="0.3">
      <c r="B4" s="187" t="s">
        <v>0</v>
      </c>
      <c r="C4" s="188"/>
      <c r="D4" s="189"/>
      <c r="E4" s="140" t="s">
        <v>39</v>
      </c>
      <c r="F4" s="141"/>
      <c r="G4" s="142"/>
      <c r="H4" s="142"/>
      <c r="I4" s="142"/>
      <c r="J4" s="142"/>
      <c r="K4" s="142"/>
      <c r="L4" s="142"/>
      <c r="M4" s="142"/>
      <c r="N4" s="142"/>
      <c r="O4" s="142"/>
      <c r="P4" s="143"/>
      <c r="Q4" s="1"/>
      <c r="R4" s="1"/>
      <c r="S4" s="1"/>
    </row>
    <row r="5" spans="2:20" ht="15.75" thickBot="1" x14ac:dyDescent="0.3">
      <c r="B5" s="190" t="s">
        <v>1</v>
      </c>
      <c r="C5" s="191"/>
      <c r="D5" s="192"/>
      <c r="E5" s="193">
        <v>4</v>
      </c>
      <c r="F5" s="194"/>
      <c r="G5" s="176" t="s">
        <v>38</v>
      </c>
      <c r="H5" s="176"/>
      <c r="I5" s="176"/>
      <c r="J5" s="176"/>
      <c r="K5" s="176"/>
      <c r="L5" s="176"/>
      <c r="M5" s="176"/>
      <c r="N5" s="176"/>
      <c r="O5" s="176"/>
      <c r="P5" s="176"/>
      <c r="Q5" s="1"/>
      <c r="R5" s="1"/>
      <c r="S5" s="1"/>
    </row>
    <row r="6" spans="2:20" ht="15" customHeight="1" x14ac:dyDescent="0.25">
      <c r="B6" s="200" t="s">
        <v>42</v>
      </c>
      <c r="C6" s="200"/>
      <c r="D6" s="200"/>
      <c r="E6" s="195" t="s">
        <v>2</v>
      </c>
      <c r="F6" s="195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"/>
      <c r="R6" s="1"/>
      <c r="S6" s="1"/>
    </row>
    <row r="7" spans="2:20" x14ac:dyDescent="0.25">
      <c r="B7" s="201"/>
      <c r="C7" s="201"/>
      <c r="D7" s="201"/>
      <c r="E7" s="195" t="s">
        <v>3</v>
      </c>
      <c r="F7" s="195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"/>
      <c r="R7" s="1"/>
      <c r="S7" s="1"/>
    </row>
    <row r="8" spans="2:20" ht="29.25" customHeight="1" x14ac:dyDescent="0.25">
      <c r="B8" s="201"/>
      <c r="C8" s="201"/>
      <c r="D8" s="201"/>
      <c r="E8" s="196" t="s">
        <v>4</v>
      </c>
      <c r="F8" s="196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"/>
      <c r="R8" s="1"/>
      <c r="S8" s="1"/>
    </row>
    <row r="9" spans="2:20" ht="15.75" thickBot="1" x14ac:dyDescent="0.3">
      <c r="B9" s="202"/>
      <c r="C9" s="202"/>
      <c r="D9" s="202"/>
      <c r="E9" s="199" t="s">
        <v>43</v>
      </c>
      <c r="F9" s="199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"/>
      <c r="R9" s="1"/>
      <c r="S9" s="1"/>
    </row>
    <row r="10" spans="2:20" ht="15.75" customHeight="1" thickBot="1" x14ac:dyDescent="0.3">
      <c r="B10" s="190" t="s">
        <v>8</v>
      </c>
      <c r="C10" s="191"/>
      <c r="D10" s="192"/>
      <c r="E10" s="197">
        <v>3</v>
      </c>
      <c r="F10" s="198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"/>
      <c r="R10" s="1"/>
      <c r="S10" s="1"/>
    </row>
    <row r="11" spans="2:20" ht="45" customHeight="1" x14ac:dyDescent="0.25">
      <c r="B11" s="178" t="s">
        <v>9</v>
      </c>
      <c r="C11" s="179"/>
      <c r="D11" s="180"/>
      <c r="E11" s="170" t="s">
        <v>5</v>
      </c>
      <c r="F11" s="171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"/>
      <c r="R11" s="1"/>
      <c r="S11" s="1"/>
    </row>
    <row r="12" spans="2:20" x14ac:dyDescent="0.25">
      <c r="B12" s="181"/>
      <c r="C12" s="182"/>
      <c r="D12" s="183"/>
      <c r="E12" s="172" t="s">
        <v>6</v>
      </c>
      <c r="F12" s="173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"/>
      <c r="R12" s="1"/>
      <c r="S12" s="1"/>
    </row>
    <row r="13" spans="2:20" ht="15.75" thickBot="1" x14ac:dyDescent="0.3">
      <c r="B13" s="184"/>
      <c r="C13" s="185"/>
      <c r="D13" s="186"/>
      <c r="E13" s="174" t="s">
        <v>7</v>
      </c>
      <c r="F13" s="175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"/>
      <c r="R13" s="1"/>
      <c r="S13" s="1"/>
    </row>
    <row r="14" spans="2:20" ht="15.75" thickBo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20" ht="15.75" thickBot="1" x14ac:dyDescent="0.3">
      <c r="B15" s="144" t="s">
        <v>19</v>
      </c>
      <c r="C15" s="145"/>
      <c r="D15" s="145"/>
      <c r="E15" s="145"/>
      <c r="F15" s="145"/>
      <c r="G15" s="145"/>
      <c r="H15" s="155"/>
      <c r="I15" s="156"/>
      <c r="L15" s="2">
        <v>1</v>
      </c>
      <c r="M15" s="3">
        <v>2</v>
      </c>
      <c r="N15" s="4" t="s">
        <v>14</v>
      </c>
      <c r="P15" s="1"/>
      <c r="Q15" s="1"/>
      <c r="R15" s="1"/>
      <c r="S15" s="1"/>
      <c r="T15" s="1"/>
    </row>
    <row r="16" spans="2:20" ht="30" customHeight="1" thickBot="1" x14ac:dyDescent="0.3">
      <c r="B16" s="126" t="s">
        <v>10</v>
      </c>
      <c r="C16" s="127"/>
      <c r="D16" s="127"/>
      <c r="E16" s="127"/>
      <c r="F16" s="127"/>
      <c r="G16" s="127"/>
      <c r="H16" s="165" t="s">
        <v>13</v>
      </c>
      <c r="I16" s="166"/>
      <c r="J16" s="166"/>
      <c r="K16" s="167"/>
      <c r="L16" s="126" t="s">
        <v>15</v>
      </c>
      <c r="M16" s="127"/>
      <c r="N16" s="128"/>
      <c r="P16" s="1"/>
      <c r="Q16" s="211" t="s">
        <v>20</v>
      </c>
      <c r="R16" s="212"/>
      <c r="S16" s="5">
        <f>$E$5</f>
        <v>4</v>
      </c>
      <c r="T16" s="1"/>
    </row>
    <row r="17" spans="2:19" ht="72.75" customHeight="1" thickBot="1" x14ac:dyDescent="0.3">
      <c r="B17" s="163" t="s">
        <v>11</v>
      </c>
      <c r="C17" s="164"/>
      <c r="D17" s="6" t="s">
        <v>2</v>
      </c>
      <c r="E17" s="7" t="s">
        <v>3</v>
      </c>
      <c r="F17" s="8" t="s">
        <v>4</v>
      </c>
      <c r="G17" s="64" t="s">
        <v>43</v>
      </c>
      <c r="H17" s="73" t="s">
        <v>2</v>
      </c>
      <c r="I17" s="73" t="s">
        <v>3</v>
      </c>
      <c r="J17" s="73" t="s">
        <v>4</v>
      </c>
      <c r="K17" s="73" t="s">
        <v>43</v>
      </c>
      <c r="L17" s="75" t="s">
        <v>16</v>
      </c>
      <c r="M17" s="76" t="s">
        <v>17</v>
      </c>
      <c r="N17" s="77" t="s">
        <v>18</v>
      </c>
      <c r="Q17" s="213" t="s">
        <v>27</v>
      </c>
      <c r="R17" s="214"/>
      <c r="S17" s="12">
        <f>AVERAGE(N18:N21)</f>
        <v>4.0485693256499529</v>
      </c>
    </row>
    <row r="18" spans="2:19" ht="24.95" customHeight="1" x14ac:dyDescent="0.25">
      <c r="B18" s="161" t="s">
        <v>2</v>
      </c>
      <c r="C18" s="162"/>
      <c r="D18" s="13">
        <v>1</v>
      </c>
      <c r="E18" s="14">
        <v>2</v>
      </c>
      <c r="F18" s="15">
        <v>4</v>
      </c>
      <c r="G18" s="65">
        <v>5</v>
      </c>
      <c r="H18" s="17">
        <f>D18/$D$22</f>
        <v>0.51282051282051289</v>
      </c>
      <c r="I18" s="17">
        <f>E18/$E$22</f>
        <v>0.55813953488372092</v>
      </c>
      <c r="J18" s="74">
        <f>F18/$F$22</f>
        <v>0.47058823529411764</v>
      </c>
      <c r="K18" s="62">
        <f>G18/$G$22</f>
        <v>0.41666666666666669</v>
      </c>
      <c r="L18" s="78">
        <f>AVERAGE(H18:K18)</f>
        <v>0.48955373741625458</v>
      </c>
      <c r="M18" s="79">
        <f t="array" ref="M18:M21">MMULT(D18:G22,L18:L21)</f>
        <v>1.9990836227156337</v>
      </c>
      <c r="N18" s="5">
        <f>M18/L18</f>
        <v>4.0834814851303358</v>
      </c>
      <c r="Q18" s="213" t="s">
        <v>21</v>
      </c>
      <c r="R18" s="214"/>
      <c r="S18" s="12">
        <f>(S17-S16)/(S16-1)</f>
        <v>1.6189775216650954E-2</v>
      </c>
    </row>
    <row r="19" spans="2:19" ht="24.95" customHeight="1" x14ac:dyDescent="0.25">
      <c r="B19" s="159" t="s">
        <v>3</v>
      </c>
      <c r="C19" s="160"/>
      <c r="D19" s="19">
        <v>0.5</v>
      </c>
      <c r="E19" s="20">
        <v>1</v>
      </c>
      <c r="F19" s="15">
        <v>3</v>
      </c>
      <c r="G19" s="65">
        <v>4</v>
      </c>
      <c r="H19" s="17">
        <f>D19/$D$22</f>
        <v>0.25641025641025644</v>
      </c>
      <c r="I19" s="17">
        <f>E19/$E$22</f>
        <v>0.27906976744186046</v>
      </c>
      <c r="J19" s="74">
        <f>F19/$F$22</f>
        <v>0.35294117647058826</v>
      </c>
      <c r="K19" s="62">
        <f t="shared" ref="K19:K21" si="0">G19/$G$22</f>
        <v>0.33333333333333331</v>
      </c>
      <c r="L19" s="18">
        <f>AVERAGE(H19:K19)</f>
        <v>0.30543863341400962</v>
      </c>
      <c r="M19" s="17">
        <v>1.2438604914237608</v>
      </c>
      <c r="N19" s="12">
        <f t="shared" ref="N19:N20" si="1">M19/L19</f>
        <v>4.0723744652751854</v>
      </c>
      <c r="Q19" s="213" t="s">
        <v>22</v>
      </c>
      <c r="R19" s="214"/>
      <c r="S19" s="12">
        <f>(1.98*(S16-2))/S16</f>
        <v>0.99</v>
      </c>
    </row>
    <row r="20" spans="2:19" ht="28.5" customHeight="1" thickBot="1" x14ac:dyDescent="0.3">
      <c r="B20" s="157" t="s">
        <v>4</v>
      </c>
      <c r="C20" s="158"/>
      <c r="D20" s="21">
        <v>0.25</v>
      </c>
      <c r="E20" s="22">
        <v>0.33333333333333331</v>
      </c>
      <c r="F20" s="23">
        <v>1</v>
      </c>
      <c r="G20" s="71">
        <v>2</v>
      </c>
      <c r="H20" s="17">
        <f>D20/$D$22</f>
        <v>0.12820512820512822</v>
      </c>
      <c r="I20" s="17">
        <f>E20/$E$22</f>
        <v>9.3023255813953473E-2</v>
      </c>
      <c r="J20" s="74">
        <f>F20/$F$22</f>
        <v>0.11764705882352941</v>
      </c>
      <c r="K20" s="62">
        <f t="shared" si="0"/>
        <v>0.16666666666666666</v>
      </c>
      <c r="L20" s="18">
        <f>AVERAGE(H20:K20)</f>
        <v>0.12638552737731942</v>
      </c>
      <c r="M20" s="17">
        <v>0.50783104312088578</v>
      </c>
      <c r="N20" s="12">
        <f t="shared" si="1"/>
        <v>4.0181107256432496</v>
      </c>
      <c r="Q20" s="203" t="s">
        <v>23</v>
      </c>
      <c r="R20" s="204"/>
      <c r="S20" s="207">
        <f>S18/S19</f>
        <v>1.6353308299647429E-2</v>
      </c>
    </row>
    <row r="21" spans="2:19" ht="28.5" customHeight="1" thickBot="1" x14ac:dyDescent="0.3">
      <c r="B21" s="168" t="s">
        <v>43</v>
      </c>
      <c r="C21" s="169"/>
      <c r="D21" s="67">
        <v>0.2</v>
      </c>
      <c r="E21" s="68">
        <v>0.25</v>
      </c>
      <c r="F21" s="72">
        <v>0.5</v>
      </c>
      <c r="G21" s="69">
        <v>1</v>
      </c>
      <c r="H21" s="25">
        <f>D21/$D$22</f>
        <v>0.10256410256410257</v>
      </c>
      <c r="I21" s="25">
        <f>E21/$E$22</f>
        <v>6.9767441860465115E-2</v>
      </c>
      <c r="J21" s="87">
        <f>F21/$F$22</f>
        <v>5.8823529411764705E-2</v>
      </c>
      <c r="K21" s="63">
        <f t="shared" si="0"/>
        <v>8.3333333333333329E-2</v>
      </c>
      <c r="L21" s="103">
        <f>AVERAGE(H21:K21)</f>
        <v>7.8622101792416424E-2</v>
      </c>
      <c r="M21" s="80">
        <v>0.31608527131782943</v>
      </c>
      <c r="N21" s="81">
        <f>M21/L21</f>
        <v>4.0203106265510415</v>
      </c>
      <c r="O21" s="70"/>
      <c r="P21" s="70"/>
      <c r="Q21" s="205"/>
      <c r="R21" s="206"/>
      <c r="S21" s="208"/>
    </row>
    <row r="22" spans="2:19" ht="15.75" thickBot="1" x14ac:dyDescent="0.3">
      <c r="B22" s="144" t="s">
        <v>12</v>
      </c>
      <c r="C22" s="146"/>
      <c r="D22" s="30">
        <f t="shared" ref="D22:L22" si="2">SUM(D18:D21)</f>
        <v>1.95</v>
      </c>
      <c r="E22" s="31">
        <f t="shared" si="2"/>
        <v>3.5833333333333335</v>
      </c>
      <c r="F22" s="32">
        <f t="shared" si="2"/>
        <v>8.5</v>
      </c>
      <c r="G22" s="66">
        <f t="shared" si="2"/>
        <v>12</v>
      </c>
      <c r="H22" s="30">
        <f t="shared" si="2"/>
        <v>1.0000000000000002</v>
      </c>
      <c r="I22" s="31">
        <f t="shared" si="2"/>
        <v>0.99999999999999989</v>
      </c>
      <c r="J22" s="82">
        <f t="shared" si="2"/>
        <v>1</v>
      </c>
      <c r="K22" s="83">
        <f t="shared" si="2"/>
        <v>1</v>
      </c>
      <c r="L22" s="84">
        <f t="shared" si="2"/>
        <v>1</v>
      </c>
      <c r="M22" s="41"/>
      <c r="N22" s="42"/>
      <c r="O22" s="34"/>
      <c r="P22" s="34"/>
      <c r="Q22" s="209" t="s">
        <v>24</v>
      </c>
      <c r="R22" s="210"/>
      <c r="S22" s="35" t="str">
        <f>IF(S20&lt;=0.1,"SI","NO")</f>
        <v>SI</v>
      </c>
    </row>
    <row r="23" spans="2:19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2:19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2:19" ht="15.75" thickBot="1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2:19" ht="15.75" thickBot="1" x14ac:dyDescent="0.3">
      <c r="B26" s="144" t="s">
        <v>25</v>
      </c>
      <c r="C26" s="145"/>
      <c r="D26" s="145"/>
      <c r="E26" s="145"/>
      <c r="F26" s="145"/>
      <c r="G26" s="145"/>
      <c r="H26" s="145"/>
      <c r="I26" s="146"/>
      <c r="J26" s="2">
        <v>1</v>
      </c>
      <c r="K26" s="3">
        <v>2</v>
      </c>
      <c r="L26" s="4" t="s">
        <v>14</v>
      </c>
      <c r="M26" s="1"/>
      <c r="N26" s="1"/>
      <c r="O26" s="1"/>
      <c r="P26" s="1"/>
      <c r="Q26" s="1"/>
      <c r="R26" s="1"/>
      <c r="S26" s="1"/>
    </row>
    <row r="27" spans="2:19" ht="15.75" thickBot="1" x14ac:dyDescent="0.3">
      <c r="B27" s="126" t="s">
        <v>10</v>
      </c>
      <c r="C27" s="127"/>
      <c r="D27" s="127"/>
      <c r="E27" s="127"/>
      <c r="F27" s="128"/>
      <c r="G27" s="129" t="s">
        <v>13</v>
      </c>
      <c r="H27" s="130"/>
      <c r="I27" s="131"/>
      <c r="J27" s="129" t="s">
        <v>15</v>
      </c>
      <c r="K27" s="130"/>
      <c r="L27" s="131"/>
      <c r="M27" s="1"/>
      <c r="N27" s="132" t="s">
        <v>28</v>
      </c>
      <c r="O27" s="133"/>
      <c r="P27" s="36">
        <f>$E$10</f>
        <v>3</v>
      </c>
      <c r="Q27" s="1"/>
      <c r="R27" s="1"/>
      <c r="S27" s="1"/>
    </row>
    <row r="28" spans="2:19" ht="28.5" x14ac:dyDescent="0.25">
      <c r="B28" s="147" t="s">
        <v>26</v>
      </c>
      <c r="C28" s="148"/>
      <c r="D28" s="6" t="s">
        <v>5</v>
      </c>
      <c r="E28" s="7" t="s">
        <v>6</v>
      </c>
      <c r="F28" s="8" t="s">
        <v>7</v>
      </c>
      <c r="G28" s="6" t="s">
        <v>5</v>
      </c>
      <c r="H28" s="7" t="s">
        <v>6</v>
      </c>
      <c r="I28" s="8" t="s">
        <v>7</v>
      </c>
      <c r="J28" s="9" t="s">
        <v>16</v>
      </c>
      <c r="K28" s="10" t="s">
        <v>17</v>
      </c>
      <c r="L28" s="11" t="s">
        <v>18</v>
      </c>
      <c r="M28" s="1"/>
      <c r="N28" s="149" t="s">
        <v>27</v>
      </c>
      <c r="O28" s="150"/>
      <c r="P28" s="37">
        <f>AVERAGE(L29:L31)</f>
        <v>3.1099764228538866</v>
      </c>
      <c r="Q28" s="1"/>
      <c r="R28" s="1"/>
      <c r="S28" s="1"/>
    </row>
    <row r="29" spans="2:19" x14ac:dyDescent="0.25">
      <c r="B29" s="151" t="s">
        <v>5</v>
      </c>
      <c r="C29" s="152"/>
      <c r="D29" s="13">
        <v>1</v>
      </c>
      <c r="E29" s="14">
        <v>9</v>
      </c>
      <c r="F29" s="15">
        <v>4</v>
      </c>
      <c r="G29" s="16">
        <f>D29/$D$32</f>
        <v>0.73469387755102034</v>
      </c>
      <c r="H29" s="17">
        <f>E29/$E$32</f>
        <v>0.5625</v>
      </c>
      <c r="I29" s="12">
        <f>F29/$F$32</f>
        <v>0.77419354838709675</v>
      </c>
      <c r="J29" s="18">
        <f>AVERAGE(G29:I29)</f>
        <v>0.69046247531270577</v>
      </c>
      <c r="K29" s="17">
        <f t="array" ref="K29:K31">MMULT(D29:F32,J29:J31)</f>
        <v>2.2225971033574723</v>
      </c>
      <c r="L29" s="12">
        <f>K29/J29</f>
        <v>3.2189976759430312</v>
      </c>
      <c r="M29" s="1"/>
      <c r="N29" s="149" t="s">
        <v>21</v>
      </c>
      <c r="O29" s="150"/>
      <c r="P29" s="37">
        <f>(P28-P27)/(P27-1)</f>
        <v>5.4988211426943323E-2</v>
      </c>
      <c r="Q29" s="1"/>
      <c r="R29" s="1"/>
      <c r="S29" s="1"/>
    </row>
    <row r="30" spans="2:19" ht="15" customHeight="1" x14ac:dyDescent="0.25">
      <c r="B30" s="153" t="s">
        <v>6</v>
      </c>
      <c r="C30" s="154"/>
      <c r="D30" s="85">
        <f>1/9</f>
        <v>0.1111111111111111</v>
      </c>
      <c r="E30" s="20">
        <v>1</v>
      </c>
      <c r="F30" s="15">
        <v>0.16666666666666666</v>
      </c>
      <c r="G30" s="16">
        <f t="shared" ref="G30:G31" si="3">D30/$D$32</f>
        <v>8.1632653061224483E-2</v>
      </c>
      <c r="H30" s="17">
        <f>E30/$E$32</f>
        <v>6.25E-2</v>
      </c>
      <c r="I30" s="12">
        <f>F30/$F$32</f>
        <v>3.2258064516129031E-2</v>
      </c>
      <c r="J30" s="18">
        <f t="shared" ref="J30:J31" si="4">AVERAGE(G30:I30)</f>
        <v>5.8796905859117836E-2</v>
      </c>
      <c r="K30" s="17">
        <v>0.17730506180967009</v>
      </c>
      <c r="L30" s="12">
        <f t="shared" ref="L30:L31" si="5">K30/J30</f>
        <v>3.0155508902884689</v>
      </c>
      <c r="M30" s="1"/>
      <c r="N30" s="149" t="s">
        <v>22</v>
      </c>
      <c r="O30" s="150"/>
      <c r="P30" s="37">
        <f>(1.98*(P27-2))/P27</f>
        <v>0.66</v>
      </c>
      <c r="Q30" s="1"/>
      <c r="R30" s="1"/>
      <c r="S30" s="1"/>
    </row>
    <row r="31" spans="2:19" ht="15" customHeight="1" thickBot="1" x14ac:dyDescent="0.3">
      <c r="B31" s="118" t="s">
        <v>7</v>
      </c>
      <c r="C31" s="119"/>
      <c r="D31" s="21">
        <f>1/4</f>
        <v>0.25</v>
      </c>
      <c r="E31" s="22">
        <v>6</v>
      </c>
      <c r="F31" s="23">
        <v>1</v>
      </c>
      <c r="G31" s="24">
        <f t="shared" si="3"/>
        <v>0.18367346938775508</v>
      </c>
      <c r="H31" s="25">
        <f>E31/$E$32</f>
        <v>0.375</v>
      </c>
      <c r="I31" s="26">
        <f>F31/$F$32</f>
        <v>0.19354838709677419</v>
      </c>
      <c r="J31" s="27">
        <f t="shared" si="4"/>
        <v>0.25074061882817644</v>
      </c>
      <c r="K31" s="28">
        <v>0.77613767281105983</v>
      </c>
      <c r="L31" s="29">
        <f t="shared" si="5"/>
        <v>3.0953807023301603</v>
      </c>
      <c r="M31" s="1"/>
      <c r="N31" s="120" t="s">
        <v>23</v>
      </c>
      <c r="O31" s="121"/>
      <c r="P31" s="86">
        <f>P29/P30</f>
        <v>8.3315471859005036E-2</v>
      </c>
      <c r="Q31" s="1"/>
      <c r="R31" s="1"/>
      <c r="S31" s="1"/>
    </row>
    <row r="32" spans="2:19" ht="15.75" thickBot="1" x14ac:dyDescent="0.3">
      <c r="B32" s="122" t="s">
        <v>12</v>
      </c>
      <c r="C32" s="123"/>
      <c r="D32" s="30">
        <f>SUM(D29:D31)</f>
        <v>1.3611111111111112</v>
      </c>
      <c r="E32" s="31">
        <f t="shared" ref="E32" si="6">SUM(E29:E31)</f>
        <v>16</v>
      </c>
      <c r="F32" s="32">
        <f t="shared" ref="F32" si="7">SUM(F29:F31)</f>
        <v>5.166666666666667</v>
      </c>
      <c r="G32" s="30">
        <f t="shared" ref="G32" si="8">SUM(G29:G31)</f>
        <v>0.99999999999999989</v>
      </c>
      <c r="H32" s="31">
        <f t="shared" ref="H32" si="9">SUM(H29:H31)</f>
        <v>1</v>
      </c>
      <c r="I32" s="32">
        <f t="shared" ref="I32" si="10">SUM(I29:I31)</f>
        <v>1</v>
      </c>
      <c r="J32" s="33">
        <f t="shared" ref="J32" si="11">SUM(J29:J31)</f>
        <v>1</v>
      </c>
      <c r="K32" s="34"/>
      <c r="L32" s="34"/>
      <c r="M32" s="1"/>
      <c r="N32" s="124" t="s">
        <v>24</v>
      </c>
      <c r="O32" s="125"/>
      <c r="P32" s="39" t="str">
        <f>IF(P31&lt;=0.1,"SI","NO")</f>
        <v>SI</v>
      </c>
      <c r="Q32" s="1"/>
      <c r="R32" s="1"/>
      <c r="S32" s="1"/>
    </row>
    <row r="33" spans="2:19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2:19" ht="15.75" thickBo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 ht="15.75" thickBot="1" x14ac:dyDescent="0.3">
      <c r="B36" s="144" t="s">
        <v>29</v>
      </c>
      <c r="C36" s="145"/>
      <c r="D36" s="145"/>
      <c r="E36" s="145"/>
      <c r="F36" s="145"/>
      <c r="G36" s="145"/>
      <c r="H36" s="145"/>
      <c r="I36" s="146"/>
      <c r="J36" s="2">
        <v>1</v>
      </c>
      <c r="K36" s="3">
        <v>2</v>
      </c>
      <c r="L36" s="4" t="s">
        <v>14</v>
      </c>
      <c r="M36" s="1"/>
      <c r="N36" s="1"/>
      <c r="O36" s="1"/>
      <c r="P36" s="1"/>
      <c r="Q36" s="1"/>
      <c r="R36" s="1"/>
      <c r="S36" s="1"/>
    </row>
    <row r="37" spans="2:19" ht="15.75" customHeight="1" thickBot="1" x14ac:dyDescent="0.3">
      <c r="B37" s="126" t="s">
        <v>10</v>
      </c>
      <c r="C37" s="127"/>
      <c r="D37" s="127"/>
      <c r="E37" s="127"/>
      <c r="F37" s="128"/>
      <c r="G37" s="129" t="s">
        <v>13</v>
      </c>
      <c r="H37" s="130"/>
      <c r="I37" s="131"/>
      <c r="J37" s="129" t="s">
        <v>15</v>
      </c>
      <c r="K37" s="130"/>
      <c r="L37" s="131"/>
      <c r="M37" s="1"/>
      <c r="N37" s="132" t="s">
        <v>28</v>
      </c>
      <c r="O37" s="133"/>
      <c r="P37" s="36">
        <f>$E$10</f>
        <v>3</v>
      </c>
      <c r="Q37" s="1"/>
      <c r="R37" s="1"/>
      <c r="S37" s="1"/>
    </row>
    <row r="38" spans="2:19" ht="28.5" x14ac:dyDescent="0.25">
      <c r="B38" s="147" t="s">
        <v>26</v>
      </c>
      <c r="C38" s="148"/>
      <c r="D38" s="6" t="s">
        <v>5</v>
      </c>
      <c r="E38" s="7" t="s">
        <v>6</v>
      </c>
      <c r="F38" s="8" t="s">
        <v>7</v>
      </c>
      <c r="G38" s="6" t="s">
        <v>5</v>
      </c>
      <c r="H38" s="7" t="s">
        <v>6</v>
      </c>
      <c r="I38" s="8" t="s">
        <v>7</v>
      </c>
      <c r="J38" s="9" t="s">
        <v>16</v>
      </c>
      <c r="K38" s="10" t="s">
        <v>17</v>
      </c>
      <c r="L38" s="11" t="s">
        <v>18</v>
      </c>
      <c r="M38" s="1"/>
      <c r="N38" s="149" t="s">
        <v>27</v>
      </c>
      <c r="O38" s="150"/>
      <c r="P38" s="37">
        <f>AVERAGE(L39:L41)</f>
        <v>3</v>
      </c>
      <c r="Q38" s="1"/>
      <c r="R38" s="1"/>
      <c r="S38" s="1"/>
    </row>
    <row r="39" spans="2:19" x14ac:dyDescent="0.25">
      <c r="B39" s="151" t="s">
        <v>5</v>
      </c>
      <c r="C39" s="152"/>
      <c r="D39" s="13">
        <v>1</v>
      </c>
      <c r="E39" s="14">
        <v>3</v>
      </c>
      <c r="F39" s="15">
        <v>3</v>
      </c>
      <c r="G39" s="16">
        <f>D39/$D$42</f>
        <v>0.60000000000000009</v>
      </c>
      <c r="H39" s="17">
        <f>E39/$E$42</f>
        <v>0.6</v>
      </c>
      <c r="I39" s="12">
        <f>F39/$F$42</f>
        <v>0.6</v>
      </c>
      <c r="J39" s="18">
        <f>AVERAGE(G39:I39)</f>
        <v>0.60000000000000009</v>
      </c>
      <c r="K39" s="17">
        <f t="array" ref="K39:K41">MMULT(D39:F42,J39:J41)</f>
        <v>1.8000000000000003</v>
      </c>
      <c r="L39" s="12">
        <f>K39/J39</f>
        <v>3</v>
      </c>
      <c r="M39" s="1"/>
      <c r="N39" s="149" t="s">
        <v>21</v>
      </c>
      <c r="O39" s="150"/>
      <c r="P39" s="37">
        <f>(P38-P37)/(P37-1)</f>
        <v>0</v>
      </c>
      <c r="Q39" s="1"/>
      <c r="R39" s="1"/>
      <c r="S39" s="1"/>
    </row>
    <row r="40" spans="2:19" ht="15" customHeight="1" x14ac:dyDescent="0.25">
      <c r="B40" s="153" t="s">
        <v>6</v>
      </c>
      <c r="C40" s="154"/>
      <c r="D40" s="19">
        <v>0.33333333333333331</v>
      </c>
      <c r="E40" s="20">
        <v>1</v>
      </c>
      <c r="F40" s="15">
        <v>1</v>
      </c>
      <c r="G40" s="16">
        <f t="shared" ref="G40:G41" si="12">D40/$D$42</f>
        <v>0.2</v>
      </c>
      <c r="H40" s="17">
        <f>E40/$E$42</f>
        <v>0.2</v>
      </c>
      <c r="I40" s="12">
        <f>F40/$F$42</f>
        <v>0.2</v>
      </c>
      <c r="J40" s="18">
        <f t="shared" ref="J40:J41" si="13">AVERAGE(G40:I40)</f>
        <v>0.20000000000000004</v>
      </c>
      <c r="K40" s="17">
        <v>0.60000000000000009</v>
      </c>
      <c r="L40" s="12">
        <f t="shared" ref="L40:L41" si="14">K40/J40</f>
        <v>3</v>
      </c>
      <c r="M40" s="1"/>
      <c r="N40" s="149" t="s">
        <v>22</v>
      </c>
      <c r="O40" s="150"/>
      <c r="P40" s="37">
        <f>(1.98*(P37-2))/P37</f>
        <v>0.66</v>
      </c>
      <c r="Q40" s="1"/>
      <c r="R40" s="1"/>
      <c r="S40" s="1"/>
    </row>
    <row r="41" spans="2:19" ht="15" customHeight="1" thickBot="1" x14ac:dyDescent="0.3">
      <c r="B41" s="118" t="s">
        <v>7</v>
      </c>
      <c r="C41" s="119"/>
      <c r="D41" s="21">
        <v>0.33333333333333331</v>
      </c>
      <c r="E41" s="22">
        <v>1</v>
      </c>
      <c r="F41" s="23">
        <v>1</v>
      </c>
      <c r="G41" s="24">
        <f t="shared" si="12"/>
        <v>0.2</v>
      </c>
      <c r="H41" s="25">
        <f>E41/$E$42</f>
        <v>0.2</v>
      </c>
      <c r="I41" s="26">
        <f>F41/$F$42</f>
        <v>0.2</v>
      </c>
      <c r="J41" s="27">
        <f t="shared" si="13"/>
        <v>0.20000000000000004</v>
      </c>
      <c r="K41" s="28">
        <v>0.60000000000000009</v>
      </c>
      <c r="L41" s="29">
        <f t="shared" si="14"/>
        <v>3</v>
      </c>
      <c r="M41" s="1"/>
      <c r="N41" s="120" t="s">
        <v>23</v>
      </c>
      <c r="O41" s="121"/>
      <c r="P41" s="38">
        <f>P39/P40</f>
        <v>0</v>
      </c>
      <c r="Q41" s="1"/>
      <c r="R41" s="1"/>
      <c r="S41" s="1"/>
    </row>
    <row r="42" spans="2:19" ht="15.75" thickBot="1" x14ac:dyDescent="0.3">
      <c r="B42" s="122" t="s">
        <v>12</v>
      </c>
      <c r="C42" s="123"/>
      <c r="D42" s="30">
        <f>SUM(D39:D41)</f>
        <v>1.6666666666666665</v>
      </c>
      <c r="E42" s="31">
        <f t="shared" ref="E42" si="15">SUM(E39:E41)</f>
        <v>5</v>
      </c>
      <c r="F42" s="32">
        <f t="shared" ref="F42" si="16">SUM(F39:F41)</f>
        <v>5</v>
      </c>
      <c r="G42" s="30">
        <f t="shared" ref="G42" si="17">SUM(G39:G41)</f>
        <v>1</v>
      </c>
      <c r="H42" s="31">
        <f t="shared" ref="H42" si="18">SUM(H39:H41)</f>
        <v>1</v>
      </c>
      <c r="I42" s="32">
        <f t="shared" ref="I42" si="19">SUM(I39:I41)</f>
        <v>1</v>
      </c>
      <c r="J42" s="33">
        <f t="shared" ref="J42" si="20">SUM(J39:J41)</f>
        <v>1.0000000000000002</v>
      </c>
      <c r="K42" s="34"/>
      <c r="L42" s="34"/>
      <c r="M42" s="1"/>
      <c r="N42" s="124" t="s">
        <v>24</v>
      </c>
      <c r="O42" s="125"/>
      <c r="P42" s="39" t="str">
        <f>IF(P41&lt;=0.1,"SI","NO")</f>
        <v>SI</v>
      </c>
      <c r="Q42" s="1"/>
      <c r="R42" s="1"/>
      <c r="S42" s="1"/>
    </row>
    <row r="43" spans="2:19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ht="15.75" thickBo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ht="15.75" thickBot="1" x14ac:dyDescent="0.3">
      <c r="B46" s="144" t="s">
        <v>30</v>
      </c>
      <c r="C46" s="145"/>
      <c r="D46" s="145"/>
      <c r="E46" s="145"/>
      <c r="F46" s="145"/>
      <c r="G46" s="145"/>
      <c r="H46" s="145"/>
      <c r="I46" s="146"/>
      <c r="J46" s="2">
        <v>1</v>
      </c>
      <c r="K46" s="3">
        <v>2</v>
      </c>
      <c r="L46" s="4" t="s">
        <v>14</v>
      </c>
      <c r="M46" s="1"/>
      <c r="N46" s="1"/>
      <c r="O46" s="1"/>
      <c r="P46" s="1"/>
      <c r="Q46" s="1"/>
      <c r="R46" s="1"/>
      <c r="S46" s="1"/>
    </row>
    <row r="47" spans="2:19" ht="15.75" customHeight="1" thickBot="1" x14ac:dyDescent="0.3">
      <c r="B47" s="126" t="s">
        <v>10</v>
      </c>
      <c r="C47" s="127"/>
      <c r="D47" s="127"/>
      <c r="E47" s="127"/>
      <c r="F47" s="128"/>
      <c r="G47" s="129" t="s">
        <v>13</v>
      </c>
      <c r="H47" s="130"/>
      <c r="I47" s="131"/>
      <c r="J47" s="129" t="s">
        <v>15</v>
      </c>
      <c r="K47" s="130"/>
      <c r="L47" s="131"/>
      <c r="M47" s="1"/>
      <c r="N47" s="132" t="s">
        <v>28</v>
      </c>
      <c r="O47" s="133"/>
      <c r="P47" s="36">
        <f>$E$10</f>
        <v>3</v>
      </c>
      <c r="Q47" s="1"/>
      <c r="R47" s="1"/>
      <c r="S47" s="1"/>
    </row>
    <row r="48" spans="2:19" ht="28.5" x14ac:dyDescent="0.25">
      <c r="B48" s="147" t="s">
        <v>26</v>
      </c>
      <c r="C48" s="148"/>
      <c r="D48" s="6" t="s">
        <v>5</v>
      </c>
      <c r="E48" s="7" t="s">
        <v>6</v>
      </c>
      <c r="F48" s="8" t="s">
        <v>7</v>
      </c>
      <c r="G48" s="6" t="s">
        <v>5</v>
      </c>
      <c r="H48" s="7" t="s">
        <v>6</v>
      </c>
      <c r="I48" s="8" t="s">
        <v>7</v>
      </c>
      <c r="J48" s="9" t="s">
        <v>16</v>
      </c>
      <c r="K48" s="10" t="s">
        <v>17</v>
      </c>
      <c r="L48" s="11" t="s">
        <v>18</v>
      </c>
      <c r="M48" s="1"/>
      <c r="N48" s="149" t="s">
        <v>27</v>
      </c>
      <c r="O48" s="150"/>
      <c r="P48" s="37">
        <f>AVERAGE(L49:L51)</f>
        <v>3.0183247941395699</v>
      </c>
      <c r="Q48" s="1"/>
      <c r="R48" s="1"/>
      <c r="S48" s="1"/>
    </row>
    <row r="49" spans="2:19" x14ac:dyDescent="0.25">
      <c r="B49" s="151" t="s">
        <v>5</v>
      </c>
      <c r="C49" s="152"/>
      <c r="D49" s="13">
        <v>1</v>
      </c>
      <c r="E49" s="14">
        <v>0.33333333333333331</v>
      </c>
      <c r="F49" s="15">
        <v>0.25</v>
      </c>
      <c r="G49" s="16">
        <f>D49/$D$52</f>
        <v>0.125</v>
      </c>
      <c r="H49" s="17">
        <f>E49/$E$52</f>
        <v>0.1</v>
      </c>
      <c r="I49" s="12">
        <f>F49/$F$52</f>
        <v>0.14285714285714285</v>
      </c>
      <c r="J49" s="18">
        <f>AVERAGE(G49:I49)</f>
        <v>0.12261904761904763</v>
      </c>
      <c r="K49" s="17">
        <f t="array" ref="K49:K51">MMULT(D49:F52,J49:J51)</f>
        <v>0.36865079365079367</v>
      </c>
      <c r="L49" s="12">
        <f>K49/J49</f>
        <v>3.0064724919093853</v>
      </c>
      <c r="M49" s="1"/>
      <c r="N49" s="149" t="s">
        <v>21</v>
      </c>
      <c r="O49" s="150"/>
      <c r="P49" s="37">
        <f>(P48-P47)/(P47-1)</f>
        <v>9.1623970697849444E-3</v>
      </c>
      <c r="Q49" s="1"/>
      <c r="R49" s="1"/>
      <c r="S49" s="1"/>
    </row>
    <row r="50" spans="2:19" x14ac:dyDescent="0.25">
      <c r="B50" s="153" t="s">
        <v>6</v>
      </c>
      <c r="C50" s="154"/>
      <c r="D50" s="19">
        <v>3</v>
      </c>
      <c r="E50" s="20">
        <v>1</v>
      </c>
      <c r="F50" s="15">
        <v>0.5</v>
      </c>
      <c r="G50" s="16">
        <f t="shared" ref="G50:G51" si="21">D50/$D$52</f>
        <v>0.375</v>
      </c>
      <c r="H50" s="17">
        <f>E50/$E$52</f>
        <v>0.30000000000000004</v>
      </c>
      <c r="I50" s="12">
        <f>F50/$F$52</f>
        <v>0.2857142857142857</v>
      </c>
      <c r="J50" s="18">
        <f t="shared" ref="J50:J51" si="22">AVERAGE(G50:I50)</f>
        <v>0.32023809523809527</v>
      </c>
      <c r="K50" s="17">
        <v>0.96666666666666667</v>
      </c>
      <c r="L50" s="12">
        <f t="shared" ref="L50:L51" si="23">K50/J50</f>
        <v>3.0185873605947955</v>
      </c>
      <c r="M50" s="1"/>
      <c r="N50" s="149" t="s">
        <v>22</v>
      </c>
      <c r="O50" s="150"/>
      <c r="P50" s="37">
        <f>(1.98*(P47-2))/P47</f>
        <v>0.66</v>
      </c>
      <c r="Q50" s="1"/>
      <c r="R50" s="1"/>
      <c r="S50" s="1"/>
    </row>
    <row r="51" spans="2:19" ht="15.75" thickBot="1" x14ac:dyDescent="0.3">
      <c r="B51" s="118" t="s">
        <v>7</v>
      </c>
      <c r="C51" s="119"/>
      <c r="D51" s="21">
        <v>4</v>
      </c>
      <c r="E51" s="22">
        <v>2</v>
      </c>
      <c r="F51" s="23">
        <v>1</v>
      </c>
      <c r="G51" s="24">
        <f t="shared" si="21"/>
        <v>0.5</v>
      </c>
      <c r="H51" s="25">
        <f>E51/$E$52</f>
        <v>0.60000000000000009</v>
      </c>
      <c r="I51" s="26">
        <f>F51/$F$52</f>
        <v>0.5714285714285714</v>
      </c>
      <c r="J51" s="27">
        <f t="shared" si="22"/>
        <v>0.55714285714285716</v>
      </c>
      <c r="K51" s="28">
        <v>1.6880952380952381</v>
      </c>
      <c r="L51" s="29">
        <f t="shared" si="23"/>
        <v>3.0299145299145298</v>
      </c>
      <c r="M51" s="1"/>
      <c r="N51" s="120" t="s">
        <v>23</v>
      </c>
      <c r="O51" s="121"/>
      <c r="P51" s="38">
        <f>P49/P50</f>
        <v>1.388241980270446E-2</v>
      </c>
      <c r="Q51" s="1"/>
      <c r="R51" s="1"/>
      <c r="S51" s="1"/>
    </row>
    <row r="52" spans="2:19" ht="15.75" thickBot="1" x14ac:dyDescent="0.3">
      <c r="B52" s="122" t="s">
        <v>12</v>
      </c>
      <c r="C52" s="123"/>
      <c r="D52" s="30">
        <f>SUM(D49:D51)</f>
        <v>8</v>
      </c>
      <c r="E52" s="31">
        <f t="shared" ref="E52" si="24">SUM(E49:E51)</f>
        <v>3.333333333333333</v>
      </c>
      <c r="F52" s="32">
        <f t="shared" ref="F52" si="25">SUM(F49:F51)</f>
        <v>1.75</v>
      </c>
      <c r="G52" s="30">
        <f t="shared" ref="G52" si="26">SUM(G49:G51)</f>
        <v>1</v>
      </c>
      <c r="H52" s="31">
        <f t="shared" ref="H52" si="27">SUM(H49:H51)</f>
        <v>1</v>
      </c>
      <c r="I52" s="32">
        <f t="shared" ref="I52" si="28">SUM(I49:I51)</f>
        <v>1</v>
      </c>
      <c r="J52" s="33">
        <f t="shared" ref="J52" si="29">SUM(J49:J51)</f>
        <v>1</v>
      </c>
      <c r="K52" s="34"/>
      <c r="L52" s="34"/>
      <c r="M52" s="1"/>
      <c r="N52" s="124" t="s">
        <v>24</v>
      </c>
      <c r="O52" s="125"/>
      <c r="P52" s="39" t="str">
        <f>IF(P51&lt;=0.1,"SI","NO")</f>
        <v>SI</v>
      </c>
      <c r="Q52" s="1"/>
      <c r="R52" s="1"/>
      <c r="S52" s="1"/>
    </row>
    <row r="53" spans="2:19" x14ac:dyDescent="0.25">
      <c r="B53" s="40"/>
      <c r="C53" s="40"/>
      <c r="D53" s="41"/>
      <c r="E53" s="41"/>
      <c r="F53" s="41"/>
      <c r="G53" s="41"/>
      <c r="H53" s="41"/>
      <c r="I53" s="41"/>
      <c r="J53" s="42"/>
      <c r="K53" s="34"/>
      <c r="L53" s="34"/>
      <c r="M53" s="1"/>
      <c r="N53" s="43"/>
      <c r="O53" s="43"/>
      <c r="P53" s="43"/>
      <c r="Q53" s="1"/>
      <c r="R53" s="1"/>
      <c r="S53" s="1"/>
    </row>
    <row r="54" spans="2:19" x14ac:dyDescent="0.25">
      <c r="Q54" s="1"/>
      <c r="R54" s="1"/>
      <c r="S54" s="1"/>
    </row>
    <row r="55" spans="2:19" ht="15.75" thickBot="1" x14ac:dyDescent="0.3">
      <c r="Q55" s="1"/>
      <c r="R55" s="1"/>
      <c r="S55" s="1"/>
    </row>
    <row r="56" spans="2:19" ht="15.75" thickBot="1" x14ac:dyDescent="0.3">
      <c r="B56" s="144" t="s">
        <v>44</v>
      </c>
      <c r="C56" s="145"/>
      <c r="D56" s="145"/>
      <c r="E56" s="145"/>
      <c r="F56" s="145"/>
      <c r="G56" s="145"/>
      <c r="H56" s="145"/>
      <c r="I56" s="146"/>
      <c r="J56" s="2">
        <v>1</v>
      </c>
      <c r="K56" s="3">
        <v>2</v>
      </c>
      <c r="L56" s="4" t="s">
        <v>14</v>
      </c>
      <c r="M56" s="1"/>
      <c r="N56" s="1"/>
      <c r="O56" s="1"/>
      <c r="P56" s="1"/>
      <c r="Q56" s="1"/>
      <c r="R56" s="1"/>
      <c r="S56" s="1"/>
    </row>
    <row r="57" spans="2:19" ht="15.75" customHeight="1" thickBot="1" x14ac:dyDescent="0.3">
      <c r="B57" s="126" t="s">
        <v>10</v>
      </c>
      <c r="C57" s="127"/>
      <c r="D57" s="127"/>
      <c r="E57" s="127"/>
      <c r="F57" s="128"/>
      <c r="G57" s="129" t="s">
        <v>13</v>
      </c>
      <c r="H57" s="130"/>
      <c r="I57" s="131"/>
      <c r="J57" s="129" t="s">
        <v>15</v>
      </c>
      <c r="K57" s="130"/>
      <c r="L57" s="131"/>
      <c r="M57" s="1"/>
      <c r="N57" s="132" t="s">
        <v>28</v>
      </c>
      <c r="O57" s="133"/>
      <c r="P57" s="36">
        <f>$E$10</f>
        <v>3</v>
      </c>
      <c r="Q57" s="1"/>
      <c r="R57" s="1"/>
      <c r="S57" s="1"/>
    </row>
    <row r="58" spans="2:19" ht="27" customHeight="1" x14ac:dyDescent="0.25">
      <c r="B58" s="163" t="s">
        <v>26</v>
      </c>
      <c r="C58" s="164"/>
      <c r="D58" s="6" t="s">
        <v>5</v>
      </c>
      <c r="E58" s="7" t="s">
        <v>6</v>
      </c>
      <c r="F58" s="8" t="s">
        <v>7</v>
      </c>
      <c r="G58" s="6" t="s">
        <v>5</v>
      </c>
      <c r="H58" s="7" t="s">
        <v>6</v>
      </c>
      <c r="I58" s="8" t="s">
        <v>7</v>
      </c>
      <c r="J58" s="9" t="s">
        <v>16</v>
      </c>
      <c r="K58" s="10" t="s">
        <v>17</v>
      </c>
      <c r="L58" s="11" t="s">
        <v>18</v>
      </c>
      <c r="M58" s="1"/>
      <c r="N58" s="213" t="s">
        <v>27</v>
      </c>
      <c r="O58" s="220"/>
      <c r="P58" s="37">
        <f>AVERAGE(L59:L61)</f>
        <v>3.0092086669723721</v>
      </c>
      <c r="Q58" s="1"/>
      <c r="R58" s="1"/>
      <c r="S58" s="1"/>
    </row>
    <row r="59" spans="2:19" ht="15.75" customHeight="1" x14ac:dyDescent="0.25">
      <c r="B59" s="221" t="s">
        <v>5</v>
      </c>
      <c r="C59" s="222"/>
      <c r="D59" s="13">
        <v>1</v>
      </c>
      <c r="E59" s="14">
        <v>0.5</v>
      </c>
      <c r="F59" s="15">
        <v>2</v>
      </c>
      <c r="G59" s="16">
        <f>D59/$D$62</f>
        <v>0.2857142857142857</v>
      </c>
      <c r="H59" s="17">
        <f>E59/$E$62</f>
        <v>0.27272727272727276</v>
      </c>
      <c r="I59" s="12">
        <f>F59/$F$62</f>
        <v>0.33333333333333331</v>
      </c>
      <c r="J59" s="18">
        <f>AVERAGE(G59:I59)</f>
        <v>0.29725829725829728</v>
      </c>
      <c r="K59" s="17">
        <f t="array" ref="K59:K61">MMULT(D59:F62,J59:J61)</f>
        <v>0.89430014430014437</v>
      </c>
      <c r="L59" s="12">
        <f>K59/J59</f>
        <v>3.008495145631068</v>
      </c>
      <c r="M59" s="1"/>
      <c r="N59" s="213" t="s">
        <v>21</v>
      </c>
      <c r="O59" s="220"/>
      <c r="P59" s="37">
        <f>(P58-P57)/(P57-1)</f>
        <v>4.6043334861860519E-3</v>
      </c>
      <c r="Q59" s="1"/>
      <c r="R59" s="1"/>
      <c r="S59" s="1"/>
    </row>
    <row r="60" spans="2:19" ht="15" customHeight="1" x14ac:dyDescent="0.25">
      <c r="B60" s="223" t="s">
        <v>6</v>
      </c>
      <c r="C60" s="224"/>
      <c r="D60" s="19">
        <v>2</v>
      </c>
      <c r="E60" s="20">
        <v>1</v>
      </c>
      <c r="F60" s="15">
        <v>3</v>
      </c>
      <c r="G60" s="16">
        <f t="shared" ref="G60:G61" si="30">D60/$D$62</f>
        <v>0.5714285714285714</v>
      </c>
      <c r="H60" s="17">
        <f t="shared" ref="H60:H61" si="31">E60/$E$62</f>
        <v>0.54545454545454553</v>
      </c>
      <c r="I60" s="12">
        <f t="shared" ref="I60:I61" si="32">F60/$F$62</f>
        <v>0.5</v>
      </c>
      <c r="J60" s="18">
        <f t="shared" ref="J60:J61" si="33">AVERAGE(G60:I60)</f>
        <v>0.53896103896103897</v>
      </c>
      <c r="K60" s="17">
        <v>1.6248196248196249</v>
      </c>
      <c r="L60" s="12">
        <f t="shared" ref="L60:L61" si="34">K60/J60</f>
        <v>3.0147255689424366</v>
      </c>
      <c r="M60" s="1"/>
      <c r="N60" s="213" t="s">
        <v>22</v>
      </c>
      <c r="O60" s="220"/>
      <c r="P60" s="37">
        <f>(1.98*(P57-2))/P57</f>
        <v>0.66</v>
      </c>
      <c r="Q60" s="1"/>
      <c r="R60" s="1"/>
      <c r="S60" s="1"/>
    </row>
    <row r="61" spans="2:19" ht="15.75" customHeight="1" thickBot="1" x14ac:dyDescent="0.3">
      <c r="B61" s="215" t="s">
        <v>7</v>
      </c>
      <c r="C61" s="216"/>
      <c r="D61" s="21">
        <v>0.5</v>
      </c>
      <c r="E61" s="22">
        <v>0.33333333333333331</v>
      </c>
      <c r="F61" s="23">
        <v>1</v>
      </c>
      <c r="G61" s="16">
        <f t="shared" si="30"/>
        <v>0.14285714285714285</v>
      </c>
      <c r="H61" s="17">
        <f t="shared" si="31"/>
        <v>0.18181818181818182</v>
      </c>
      <c r="I61" s="12">
        <f t="shared" si="32"/>
        <v>0.16666666666666666</v>
      </c>
      <c r="J61" s="27">
        <f t="shared" si="33"/>
        <v>0.16378066378066378</v>
      </c>
      <c r="K61" s="28">
        <v>0.49206349206349209</v>
      </c>
      <c r="L61" s="29">
        <f t="shared" si="34"/>
        <v>3.0044052863436126</v>
      </c>
      <c r="M61" s="1"/>
      <c r="N61" s="217" t="s">
        <v>23</v>
      </c>
      <c r="O61" s="218"/>
      <c r="P61" s="86">
        <f>P59/P60</f>
        <v>6.9762628578576543E-3</v>
      </c>
      <c r="Q61" s="1"/>
      <c r="R61" s="1"/>
      <c r="S61" s="1"/>
    </row>
    <row r="62" spans="2:19" ht="15.75" thickBot="1" x14ac:dyDescent="0.3">
      <c r="B62" s="144" t="s">
        <v>12</v>
      </c>
      <c r="C62" s="146"/>
      <c r="D62" s="30">
        <f>SUM(D59:D61)</f>
        <v>3.5</v>
      </c>
      <c r="E62" s="31">
        <f t="shared" ref="E62:J62" si="35">SUM(E59:E61)</f>
        <v>1.8333333333333333</v>
      </c>
      <c r="F62" s="32">
        <f t="shared" si="35"/>
        <v>6</v>
      </c>
      <c r="G62" s="30">
        <f t="shared" si="35"/>
        <v>1</v>
      </c>
      <c r="H62" s="31">
        <f t="shared" si="35"/>
        <v>1.0000000000000002</v>
      </c>
      <c r="I62" s="32">
        <f t="shared" si="35"/>
        <v>0.99999999999999989</v>
      </c>
      <c r="J62" s="33">
        <f t="shared" si="35"/>
        <v>1</v>
      </c>
      <c r="K62" s="34"/>
      <c r="L62" s="34"/>
      <c r="M62" s="1"/>
      <c r="N62" s="209" t="s">
        <v>24</v>
      </c>
      <c r="O62" s="219"/>
      <c r="P62" s="39" t="str">
        <f>IF(P61&lt;=0.1,"SI","NO")</f>
        <v>SI</v>
      </c>
      <c r="Q62" s="1"/>
      <c r="R62" s="1"/>
      <c r="S62" s="1"/>
    </row>
    <row r="63" spans="2:19" x14ac:dyDescent="0.25">
      <c r="P63" s="1"/>
      <c r="Q63" s="1"/>
      <c r="R63" s="1"/>
      <c r="S63" s="1"/>
    </row>
    <row r="64" spans="2:19" x14ac:dyDescent="0.25">
      <c r="P64" s="1"/>
      <c r="Q64" s="1"/>
      <c r="R64" s="1"/>
      <c r="S64" s="1"/>
    </row>
    <row r="65" spans="2:19" x14ac:dyDescent="0.25">
      <c r="P65" s="1"/>
      <c r="Q65" s="1"/>
      <c r="R65" s="1"/>
      <c r="S65" s="1"/>
    </row>
    <row r="66" spans="2:19" ht="15.75" thickBot="1" x14ac:dyDescent="0.3">
      <c r="P66" s="1"/>
      <c r="Q66" s="1"/>
      <c r="R66" s="1"/>
      <c r="S66" s="1"/>
    </row>
    <row r="67" spans="2:19" ht="15.75" thickBot="1" x14ac:dyDescent="0.3">
      <c r="B67" s="88" t="s">
        <v>37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90"/>
      <c r="P67" s="1"/>
      <c r="Q67" s="1"/>
      <c r="R67" s="1"/>
      <c r="S67" s="1"/>
    </row>
    <row r="68" spans="2:19" ht="29.25" customHeight="1" thickBot="1" x14ac:dyDescent="0.3">
      <c r="B68" s="236" t="s">
        <v>26</v>
      </c>
      <c r="C68" s="237"/>
      <c r="D68" s="126" t="s">
        <v>34</v>
      </c>
      <c r="E68" s="127"/>
      <c r="F68" s="128"/>
      <c r="G68" s="126" t="s">
        <v>3</v>
      </c>
      <c r="H68" s="127"/>
      <c r="I68" s="128"/>
      <c r="J68" s="126" t="s">
        <v>4</v>
      </c>
      <c r="K68" s="127"/>
      <c r="L68" s="128"/>
      <c r="M68" s="233" t="s">
        <v>43</v>
      </c>
      <c r="N68" s="234"/>
      <c r="O68" s="235"/>
      <c r="P68" s="225" t="s">
        <v>35</v>
      </c>
      <c r="Q68" s="126" t="s">
        <v>36</v>
      </c>
      <c r="R68" s="128"/>
      <c r="S68" s="1"/>
    </row>
    <row r="69" spans="2:19" ht="15.75" thickBot="1" x14ac:dyDescent="0.3">
      <c r="B69" s="238"/>
      <c r="C69" s="239"/>
      <c r="D69" s="57" t="s">
        <v>31</v>
      </c>
      <c r="E69" s="58" t="s">
        <v>32</v>
      </c>
      <c r="F69" s="59" t="s">
        <v>33</v>
      </c>
      <c r="G69" s="60" t="s">
        <v>31</v>
      </c>
      <c r="H69" s="58" t="s">
        <v>32</v>
      </c>
      <c r="I69" s="61" t="s">
        <v>33</v>
      </c>
      <c r="J69" s="57" t="s">
        <v>31</v>
      </c>
      <c r="K69" s="58" t="s">
        <v>32</v>
      </c>
      <c r="L69" s="59" t="s">
        <v>33</v>
      </c>
      <c r="M69" s="57" t="s">
        <v>31</v>
      </c>
      <c r="N69" s="58" t="s">
        <v>32</v>
      </c>
      <c r="O69" s="59" t="s">
        <v>33</v>
      </c>
      <c r="P69" s="226"/>
      <c r="Q69" s="227" t="s">
        <v>5</v>
      </c>
      <c r="R69" s="228"/>
      <c r="S69" s="1"/>
    </row>
    <row r="70" spans="2:19" x14ac:dyDescent="0.25">
      <c r="B70" s="221" t="s">
        <v>5</v>
      </c>
      <c r="C70" s="222"/>
      <c r="D70" s="44">
        <f>$L$18</f>
        <v>0.48955373741625458</v>
      </c>
      <c r="E70" s="45">
        <f>J29</f>
        <v>0.69046247531270577</v>
      </c>
      <c r="F70" s="46">
        <f>D70*E70</f>
        <v>0.3380184853350135</v>
      </c>
      <c r="G70" s="47">
        <f>$L$19</f>
        <v>0.30543863341400962</v>
      </c>
      <c r="H70" s="45">
        <f>J39</f>
        <v>0.60000000000000009</v>
      </c>
      <c r="I70" s="48">
        <f>G70*H70</f>
        <v>0.1832631800484058</v>
      </c>
      <c r="J70" s="44">
        <f>$L$20</f>
        <v>0.12638552737731942</v>
      </c>
      <c r="K70" s="45">
        <f>J49</f>
        <v>0.12261904761904763</v>
      </c>
      <c r="L70" s="46">
        <f>J70*K70</f>
        <v>1.5497272999837977E-2</v>
      </c>
      <c r="M70" s="44">
        <f>$L$21</f>
        <v>7.8622101792416424E-2</v>
      </c>
      <c r="N70" s="45">
        <f>J59</f>
        <v>0.29725829725829728</v>
      </c>
      <c r="O70" s="46">
        <f>M70*N70</f>
        <v>2.337107210568223E-2</v>
      </c>
      <c r="P70" s="104">
        <f>O70+L70+I70+F70</f>
        <v>0.56015001048893953</v>
      </c>
      <c r="Q70" s="229"/>
      <c r="R70" s="230"/>
      <c r="S70" s="1"/>
    </row>
    <row r="71" spans="2:19" ht="28.5" customHeight="1" x14ac:dyDescent="0.25">
      <c r="B71" s="223" t="s">
        <v>6</v>
      </c>
      <c r="C71" s="224"/>
      <c r="D71" s="49">
        <f>$L$18</f>
        <v>0.48955373741625458</v>
      </c>
      <c r="E71" s="50">
        <f>J30</f>
        <v>5.8796905859117836E-2</v>
      </c>
      <c r="F71" s="12">
        <f>D71*E71</f>
        <v>2.8784245011842815E-2</v>
      </c>
      <c r="G71" s="51">
        <f>$L$19</f>
        <v>0.30543863341400962</v>
      </c>
      <c r="H71" s="50">
        <f>J40</f>
        <v>0.20000000000000004</v>
      </c>
      <c r="I71" s="52">
        <f t="shared" ref="I71:I72" si="36">G71*H71</f>
        <v>6.1087726682801935E-2</v>
      </c>
      <c r="J71" s="49">
        <f>$L$20</f>
        <v>0.12638552737731942</v>
      </c>
      <c r="K71" s="50">
        <f>J50</f>
        <v>0.32023809523809527</v>
      </c>
      <c r="L71" s="12">
        <f t="shared" ref="L71:L72" si="37">J71*K71</f>
        <v>4.0473460552974912E-2</v>
      </c>
      <c r="M71" s="44">
        <f t="shared" ref="M71:M72" si="38">$L$21</f>
        <v>7.8622101792416424E-2</v>
      </c>
      <c r="N71" s="45">
        <f t="shared" ref="N71:N72" si="39">J60</f>
        <v>0.53896103896103897</v>
      </c>
      <c r="O71" s="12">
        <f t="shared" ref="O71:O72" si="40">M71*N71</f>
        <v>4.2374249667341324E-2</v>
      </c>
      <c r="P71" s="105">
        <f>O71+L71+I71+F71</f>
        <v>0.17271968191496098</v>
      </c>
      <c r="Q71" s="229"/>
      <c r="R71" s="230"/>
    </row>
    <row r="72" spans="2:19" ht="29.25" customHeight="1" thickBot="1" x14ac:dyDescent="0.3">
      <c r="B72" s="215" t="s">
        <v>7</v>
      </c>
      <c r="C72" s="216"/>
      <c r="D72" s="53">
        <f>$L$18</f>
        <v>0.48955373741625458</v>
      </c>
      <c r="E72" s="54">
        <f>J31</f>
        <v>0.25074061882817644</v>
      </c>
      <c r="F72" s="29">
        <f>D72*E72</f>
        <v>0.12275100706939827</v>
      </c>
      <c r="G72" s="55">
        <f>$L$19</f>
        <v>0.30543863341400962</v>
      </c>
      <c r="H72" s="54">
        <f>J41</f>
        <v>0.20000000000000004</v>
      </c>
      <c r="I72" s="56">
        <f t="shared" si="36"/>
        <v>6.1087726682801935E-2</v>
      </c>
      <c r="J72" s="53">
        <f>$L$20</f>
        <v>0.12638552737731942</v>
      </c>
      <c r="K72" s="54">
        <f>J51</f>
        <v>0.55714285714285716</v>
      </c>
      <c r="L72" s="29">
        <f t="shared" si="37"/>
        <v>7.0414793824506536E-2</v>
      </c>
      <c r="M72" s="44">
        <f t="shared" si="38"/>
        <v>7.8622101792416424E-2</v>
      </c>
      <c r="N72" s="45">
        <f t="shared" si="39"/>
        <v>0.16378066378066378</v>
      </c>
      <c r="O72" s="29">
        <f t="shared" si="40"/>
        <v>1.2876780019392877E-2</v>
      </c>
      <c r="P72" s="106">
        <f>O72+L72+I72+F72</f>
        <v>0.26713030759609963</v>
      </c>
      <c r="Q72" s="231"/>
      <c r="R72" s="232"/>
    </row>
  </sheetData>
  <mergeCells count="106">
    <mergeCell ref="B70:C70"/>
    <mergeCell ref="B71:C71"/>
    <mergeCell ref="B72:C72"/>
    <mergeCell ref="P68:P69"/>
    <mergeCell ref="Q68:R68"/>
    <mergeCell ref="Q69:R72"/>
    <mergeCell ref="M68:O68"/>
    <mergeCell ref="J68:L68"/>
    <mergeCell ref="D68:F68"/>
    <mergeCell ref="G68:I68"/>
    <mergeCell ref="B68:C69"/>
    <mergeCell ref="B61:C61"/>
    <mergeCell ref="B62:C62"/>
    <mergeCell ref="N61:O61"/>
    <mergeCell ref="N62:O62"/>
    <mergeCell ref="B58:C58"/>
    <mergeCell ref="N58:O58"/>
    <mergeCell ref="B59:C59"/>
    <mergeCell ref="N59:O59"/>
    <mergeCell ref="B60:C60"/>
    <mergeCell ref="N60:O60"/>
    <mergeCell ref="Q20:R21"/>
    <mergeCell ref="S20:S21"/>
    <mergeCell ref="Q22:R22"/>
    <mergeCell ref="B56:I56"/>
    <mergeCell ref="L16:N16"/>
    <mergeCell ref="Q16:R16"/>
    <mergeCell ref="Q17:R17"/>
    <mergeCell ref="Q18:R18"/>
    <mergeCell ref="Q19:R19"/>
    <mergeCell ref="N27:O27"/>
    <mergeCell ref="B31:C31"/>
    <mergeCell ref="N31:O31"/>
    <mergeCell ref="B32:C32"/>
    <mergeCell ref="N32:O32"/>
    <mergeCell ref="B28:C28"/>
    <mergeCell ref="N28:O28"/>
    <mergeCell ref="B29:C29"/>
    <mergeCell ref="N29:O29"/>
    <mergeCell ref="B30:C30"/>
    <mergeCell ref="N30:O30"/>
    <mergeCell ref="B49:C49"/>
    <mergeCell ref="N49:O49"/>
    <mergeCell ref="B50:C50"/>
    <mergeCell ref="N50:O50"/>
    <mergeCell ref="E11:F11"/>
    <mergeCell ref="E12:F12"/>
    <mergeCell ref="E13:F13"/>
    <mergeCell ref="G5:P13"/>
    <mergeCell ref="B11:D13"/>
    <mergeCell ref="B4:D4"/>
    <mergeCell ref="B10:D10"/>
    <mergeCell ref="B5:D5"/>
    <mergeCell ref="E5:F5"/>
    <mergeCell ref="E6:F6"/>
    <mergeCell ref="E7:F7"/>
    <mergeCell ref="E8:F8"/>
    <mergeCell ref="E10:F10"/>
    <mergeCell ref="E9:F9"/>
    <mergeCell ref="B6:D9"/>
    <mergeCell ref="B15:I15"/>
    <mergeCell ref="B20:C20"/>
    <mergeCell ref="B19:C19"/>
    <mergeCell ref="B18:C18"/>
    <mergeCell ref="B17:C17"/>
    <mergeCell ref="B16:G16"/>
    <mergeCell ref="H16:K16"/>
    <mergeCell ref="B27:F27"/>
    <mergeCell ref="G27:I27"/>
    <mergeCell ref="J27:L27"/>
    <mergeCell ref="B22:C22"/>
    <mergeCell ref="B26:I26"/>
    <mergeCell ref="B21:C21"/>
    <mergeCell ref="B41:C41"/>
    <mergeCell ref="N41:O41"/>
    <mergeCell ref="B42:C42"/>
    <mergeCell ref="N42:O42"/>
    <mergeCell ref="B46:I46"/>
    <mergeCell ref="B47:F47"/>
    <mergeCell ref="G47:I47"/>
    <mergeCell ref="J47:L47"/>
    <mergeCell ref="N47:O47"/>
    <mergeCell ref="B51:C51"/>
    <mergeCell ref="N51:O51"/>
    <mergeCell ref="B52:C52"/>
    <mergeCell ref="N52:O52"/>
    <mergeCell ref="B57:F57"/>
    <mergeCell ref="G57:I57"/>
    <mergeCell ref="J57:L57"/>
    <mergeCell ref="N57:O57"/>
    <mergeCell ref="B2:P2"/>
    <mergeCell ref="B3:P3"/>
    <mergeCell ref="E4:P4"/>
    <mergeCell ref="J37:L37"/>
    <mergeCell ref="N37:O37"/>
    <mergeCell ref="B36:I36"/>
    <mergeCell ref="B37:F37"/>
    <mergeCell ref="G37:I37"/>
    <mergeCell ref="B48:C48"/>
    <mergeCell ref="N48:O48"/>
    <mergeCell ref="B38:C38"/>
    <mergeCell ref="N38:O38"/>
    <mergeCell ref="B39:C39"/>
    <mergeCell ref="N39:O39"/>
    <mergeCell ref="B40:C40"/>
    <mergeCell ref="N40:O4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topLeftCell="B4" zoomScale="80" zoomScaleNormal="80" workbookViewId="0">
      <selection activeCell="J9" sqref="J9"/>
    </sheetView>
  </sheetViews>
  <sheetFormatPr baseColWidth="10" defaultRowHeight="21" x14ac:dyDescent="0.35"/>
  <cols>
    <col min="1" max="1" width="11.42578125" style="108"/>
    <col min="2" max="5" width="10.7109375" style="108" customWidth="1"/>
    <col min="6" max="6" width="24.28515625" style="108" customWidth="1"/>
    <col min="7" max="7" width="14.42578125" style="108" customWidth="1"/>
    <col min="8" max="8" width="12.140625" style="108" bestFit="1" customWidth="1"/>
    <col min="9" max="9" width="18.85546875" style="108" customWidth="1"/>
    <col min="10" max="10" width="29" style="108" customWidth="1"/>
    <col min="11" max="11" width="15.42578125" style="108" customWidth="1"/>
    <col min="12" max="12" width="14.5703125" style="108" customWidth="1"/>
    <col min="13" max="13" width="12.85546875" style="108" customWidth="1"/>
    <col min="14" max="14" width="10.7109375" style="108" customWidth="1"/>
    <col min="15" max="15" width="19.42578125" style="108" customWidth="1"/>
    <col min="16" max="18" width="10.7109375" style="108" customWidth="1"/>
    <col min="19" max="16384" width="11.42578125" style="108"/>
  </cols>
  <sheetData>
    <row r="2" spans="2:18" x14ac:dyDescent="0.35">
      <c r="C2" s="116" t="s">
        <v>45</v>
      </c>
      <c r="D2" s="116"/>
      <c r="E2" s="116"/>
      <c r="F2" s="116"/>
      <c r="G2" s="116"/>
      <c r="H2" s="116"/>
      <c r="J2" s="117" t="s">
        <v>46</v>
      </c>
      <c r="L2" s="116" t="s">
        <v>47</v>
      </c>
      <c r="M2" s="116"/>
      <c r="N2" s="116"/>
      <c r="O2" s="116"/>
      <c r="P2" s="116"/>
      <c r="Q2" s="116"/>
    </row>
    <row r="3" spans="2:18" ht="28.5" customHeight="1" x14ac:dyDescent="0.35">
      <c r="J3" s="117"/>
    </row>
    <row r="4" spans="2:18" ht="39.950000000000003" customHeight="1" x14ac:dyDescent="0.35">
      <c r="B4" s="92">
        <v>0.1111111111111111</v>
      </c>
      <c r="C4" s="92">
        <v>0.125</v>
      </c>
      <c r="D4" s="92">
        <v>0.14285714285714285</v>
      </c>
      <c r="E4" s="92">
        <v>0.16666666666666666</v>
      </c>
      <c r="F4" s="92">
        <v>0.2</v>
      </c>
      <c r="G4" s="92">
        <v>0.25</v>
      </c>
      <c r="H4" s="92">
        <v>0.33333333333333331</v>
      </c>
      <c r="I4" s="92">
        <v>0.5</v>
      </c>
      <c r="J4" s="93">
        <v>1</v>
      </c>
      <c r="K4" s="93">
        <v>2</v>
      </c>
      <c r="L4" s="93">
        <v>3</v>
      </c>
      <c r="M4" s="93">
        <v>4</v>
      </c>
      <c r="N4" s="93">
        <v>5</v>
      </c>
      <c r="O4" s="93">
        <v>6</v>
      </c>
      <c r="P4" s="93">
        <v>7</v>
      </c>
      <c r="Q4" s="93">
        <v>8</v>
      </c>
      <c r="R4" s="93">
        <v>9</v>
      </c>
    </row>
    <row r="5" spans="2:18" ht="57.75" customHeight="1" x14ac:dyDescent="0.35">
      <c r="B5" s="94"/>
      <c r="C5" s="94"/>
      <c r="D5" s="94"/>
      <c r="E5" s="94"/>
      <c r="F5" s="94"/>
      <c r="I5" s="97"/>
      <c r="J5" s="95" t="s">
        <v>57</v>
      </c>
      <c r="K5" s="96" t="s">
        <v>3</v>
      </c>
      <c r="M5" s="97" t="s">
        <v>43</v>
      </c>
      <c r="O5" s="94"/>
      <c r="P5" s="94"/>
      <c r="Q5" s="94"/>
      <c r="R5" s="94"/>
    </row>
    <row r="6" spans="2:18" ht="39.950000000000003" customHeight="1" x14ac:dyDescent="0.35">
      <c r="B6" s="113" t="s">
        <v>3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5"/>
    </row>
    <row r="7" spans="2:18" ht="39.950000000000003" customHeight="1" x14ac:dyDescent="0.35">
      <c r="B7" s="94"/>
      <c r="C7" s="94"/>
      <c r="D7" s="94"/>
      <c r="E7" s="94"/>
      <c r="F7" s="94"/>
      <c r="G7" s="94"/>
      <c r="H7" s="94" t="s">
        <v>5</v>
      </c>
      <c r="I7" s="94"/>
      <c r="J7" s="94" t="s">
        <v>50</v>
      </c>
      <c r="K7" s="94"/>
      <c r="L7" s="94"/>
      <c r="M7" s="94"/>
      <c r="N7" s="94"/>
      <c r="O7" s="94"/>
      <c r="P7" s="94"/>
      <c r="Q7" s="94"/>
      <c r="R7" s="94"/>
    </row>
    <row r="8" spans="2:18" ht="39.950000000000003" customHeight="1" x14ac:dyDescent="0.35">
      <c r="B8" s="113" t="s">
        <v>2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5"/>
    </row>
    <row r="9" spans="2:18" ht="39.950000000000003" customHeight="1" x14ac:dyDescent="0.35">
      <c r="B9" s="94"/>
      <c r="C9" s="94"/>
      <c r="D9" s="94"/>
      <c r="E9" s="94"/>
      <c r="G9" s="94" t="s">
        <v>51</v>
      </c>
      <c r="H9" s="94"/>
      <c r="I9" s="94"/>
      <c r="J9" s="94" t="s">
        <v>58</v>
      </c>
      <c r="K9" s="94"/>
      <c r="M9" s="94"/>
      <c r="N9" s="94"/>
      <c r="P9" s="94"/>
      <c r="Q9" s="94"/>
      <c r="R9" s="94"/>
    </row>
    <row r="10" spans="2:18" x14ac:dyDescent="0.35">
      <c r="B10" s="113" t="s">
        <v>4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5"/>
    </row>
    <row r="11" spans="2:18" x14ac:dyDescent="0.35">
      <c r="B11" s="94"/>
      <c r="C11" s="94"/>
      <c r="D11" s="94"/>
      <c r="E11" s="94"/>
      <c r="F11" s="94"/>
      <c r="G11" s="94"/>
      <c r="H11" s="94"/>
      <c r="I11" s="94" t="s">
        <v>54</v>
      </c>
      <c r="J11" s="94" t="s">
        <v>6</v>
      </c>
      <c r="K11" s="94" t="s">
        <v>5</v>
      </c>
      <c r="M11" s="94"/>
      <c r="N11" s="94"/>
      <c r="O11" s="94"/>
      <c r="P11" s="94"/>
      <c r="Q11" s="94"/>
      <c r="R11" s="94"/>
    </row>
    <row r="12" spans="2:18" x14ac:dyDescent="0.35">
      <c r="K12" s="98"/>
    </row>
    <row r="13" spans="2:18" x14ac:dyDescent="0.35">
      <c r="B13" s="113" t="s">
        <v>55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/>
    </row>
    <row r="14" spans="2:18" x14ac:dyDescent="0.35">
      <c r="B14" s="94"/>
      <c r="C14" s="94"/>
      <c r="D14" s="94"/>
      <c r="E14" s="94"/>
      <c r="F14" s="94"/>
      <c r="G14" s="94"/>
      <c r="H14" s="107"/>
      <c r="I14" s="94" t="s">
        <v>5</v>
      </c>
      <c r="J14" s="107"/>
      <c r="K14" s="94" t="s">
        <v>6</v>
      </c>
      <c r="L14" s="94" t="s">
        <v>56</v>
      </c>
      <c r="M14" s="94"/>
      <c r="N14" s="94"/>
      <c r="O14" s="94"/>
      <c r="P14" s="94"/>
      <c r="Q14" s="94"/>
      <c r="R14" s="94"/>
    </row>
    <row r="15" spans="2:18" x14ac:dyDescent="0.35">
      <c r="J15" s="98"/>
      <c r="K15" s="98"/>
    </row>
    <row r="16" spans="2:18" x14ac:dyDescent="0.35">
      <c r="J16" s="101"/>
      <c r="K16" s="99"/>
    </row>
    <row r="17" spans="10:11" x14ac:dyDescent="0.35">
      <c r="J17" s="102"/>
      <c r="K17" s="100"/>
    </row>
    <row r="18" spans="10:11" x14ac:dyDescent="0.35">
      <c r="J18" s="98"/>
      <c r="K18" s="98"/>
    </row>
  </sheetData>
  <mergeCells count="7">
    <mergeCell ref="B13:R13"/>
    <mergeCell ref="C2:H2"/>
    <mergeCell ref="J2:J3"/>
    <mergeCell ref="L2:Q2"/>
    <mergeCell ref="B6:R6"/>
    <mergeCell ref="B8:R8"/>
    <mergeCell ref="B10:R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2"/>
  <sheetViews>
    <sheetView tabSelected="1" topLeftCell="F58" zoomScale="70" zoomScaleNormal="70" workbookViewId="0">
      <selection activeCell="P71" sqref="P71"/>
    </sheetView>
  </sheetViews>
  <sheetFormatPr baseColWidth="10" defaultRowHeight="15" x14ac:dyDescent="0.25"/>
  <cols>
    <col min="3" max="3" width="12.85546875" customWidth="1"/>
    <col min="4" max="4" width="26.7109375" customWidth="1"/>
    <col min="5" max="5" width="20.7109375" customWidth="1"/>
    <col min="6" max="6" width="20.5703125" customWidth="1"/>
    <col min="7" max="7" width="19.140625" bestFit="1" customWidth="1"/>
    <col min="8" max="8" width="25.140625" bestFit="1" customWidth="1"/>
    <col min="9" max="9" width="20.140625" customWidth="1"/>
    <col min="10" max="10" width="24.7109375" customWidth="1"/>
    <col min="11" max="11" width="30.85546875" customWidth="1"/>
    <col min="12" max="12" width="15.85546875" customWidth="1"/>
    <col min="14" max="14" width="22.140625" customWidth="1"/>
    <col min="15" max="15" width="14.5703125" customWidth="1"/>
    <col min="16" max="16" width="18.5703125" customWidth="1"/>
    <col min="18" max="18" width="14.85546875" customWidth="1"/>
  </cols>
  <sheetData>
    <row r="1" spans="2:20" ht="15.75" thickBot="1" x14ac:dyDescent="0.3"/>
    <row r="2" spans="2:20" ht="15.75" thickBot="1" x14ac:dyDescent="0.3">
      <c r="B2" s="134" t="s">
        <v>40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6"/>
    </row>
    <row r="3" spans="2:20" ht="15.75" thickBot="1" x14ac:dyDescent="0.3">
      <c r="B3" s="137" t="s">
        <v>41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9"/>
      <c r="Q3" s="1"/>
      <c r="R3" s="1"/>
      <c r="S3" s="1"/>
    </row>
    <row r="4" spans="2:20" ht="37.5" customHeight="1" thickBot="1" x14ac:dyDescent="0.3">
      <c r="B4" s="187" t="s">
        <v>0</v>
      </c>
      <c r="C4" s="188"/>
      <c r="D4" s="189"/>
      <c r="E4" s="140" t="s">
        <v>39</v>
      </c>
      <c r="F4" s="141"/>
      <c r="G4" s="142"/>
      <c r="H4" s="142"/>
      <c r="I4" s="142"/>
      <c r="J4" s="142"/>
      <c r="K4" s="142"/>
      <c r="L4" s="142"/>
      <c r="M4" s="142"/>
      <c r="N4" s="142"/>
      <c r="O4" s="142"/>
      <c r="P4" s="143"/>
      <c r="Q4" s="1"/>
      <c r="R4" s="1"/>
      <c r="S4" s="1"/>
    </row>
    <row r="5" spans="2:20" ht="15.75" thickBot="1" x14ac:dyDescent="0.3">
      <c r="B5" s="190" t="s">
        <v>1</v>
      </c>
      <c r="C5" s="191"/>
      <c r="D5" s="192"/>
      <c r="E5" s="193">
        <v>4</v>
      </c>
      <c r="F5" s="194"/>
      <c r="G5" s="176" t="s">
        <v>38</v>
      </c>
      <c r="H5" s="176"/>
      <c r="I5" s="176"/>
      <c r="J5" s="176"/>
      <c r="K5" s="176"/>
      <c r="L5" s="176"/>
      <c r="M5" s="176"/>
      <c r="N5" s="176"/>
      <c r="O5" s="176"/>
      <c r="P5" s="176"/>
      <c r="Q5" s="1"/>
      <c r="R5" s="1"/>
      <c r="S5" s="1"/>
    </row>
    <row r="6" spans="2:20" ht="15" customHeight="1" x14ac:dyDescent="0.25">
      <c r="B6" s="200" t="s">
        <v>42</v>
      </c>
      <c r="C6" s="200"/>
      <c r="D6" s="200"/>
      <c r="E6" s="195" t="s">
        <v>2</v>
      </c>
      <c r="F6" s="195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"/>
      <c r="R6" s="1"/>
      <c r="S6" s="1"/>
    </row>
    <row r="7" spans="2:20" x14ac:dyDescent="0.25">
      <c r="B7" s="201"/>
      <c r="C7" s="201"/>
      <c r="D7" s="201"/>
      <c r="E7" s="195" t="s">
        <v>3</v>
      </c>
      <c r="F7" s="195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"/>
      <c r="R7" s="1"/>
      <c r="S7" s="1"/>
    </row>
    <row r="8" spans="2:20" ht="29.25" customHeight="1" x14ac:dyDescent="0.25">
      <c r="B8" s="201"/>
      <c r="C8" s="201"/>
      <c r="D8" s="201"/>
      <c r="E8" s="196" t="s">
        <v>4</v>
      </c>
      <c r="F8" s="196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"/>
      <c r="R8" s="1"/>
      <c r="S8" s="1"/>
    </row>
    <row r="9" spans="2:20" ht="15.75" thickBot="1" x14ac:dyDescent="0.3">
      <c r="B9" s="202"/>
      <c r="C9" s="202"/>
      <c r="D9" s="202"/>
      <c r="E9" s="199" t="s">
        <v>43</v>
      </c>
      <c r="F9" s="199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"/>
      <c r="R9" s="1"/>
      <c r="S9" s="1"/>
    </row>
    <row r="10" spans="2:20" ht="15.75" customHeight="1" thickBot="1" x14ac:dyDescent="0.3">
      <c r="B10" s="190" t="s">
        <v>8</v>
      </c>
      <c r="C10" s="191"/>
      <c r="D10" s="192"/>
      <c r="E10" s="197">
        <v>3</v>
      </c>
      <c r="F10" s="198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"/>
      <c r="R10" s="1"/>
      <c r="S10" s="1"/>
    </row>
    <row r="11" spans="2:20" ht="45" customHeight="1" x14ac:dyDescent="0.25">
      <c r="B11" s="178" t="s">
        <v>9</v>
      </c>
      <c r="C11" s="179"/>
      <c r="D11" s="180"/>
      <c r="E11" s="170" t="s">
        <v>5</v>
      </c>
      <c r="F11" s="171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"/>
      <c r="R11" s="1"/>
      <c r="S11" s="1"/>
    </row>
    <row r="12" spans="2:20" x14ac:dyDescent="0.25">
      <c r="B12" s="181"/>
      <c r="C12" s="182"/>
      <c r="D12" s="183"/>
      <c r="E12" s="172" t="s">
        <v>6</v>
      </c>
      <c r="F12" s="173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"/>
      <c r="R12" s="1"/>
      <c r="S12" s="1"/>
    </row>
    <row r="13" spans="2:20" ht="15.75" thickBot="1" x14ac:dyDescent="0.3">
      <c r="B13" s="184"/>
      <c r="C13" s="185"/>
      <c r="D13" s="186"/>
      <c r="E13" s="174" t="s">
        <v>7</v>
      </c>
      <c r="F13" s="175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"/>
      <c r="R13" s="1"/>
      <c r="S13" s="1"/>
    </row>
    <row r="14" spans="2:20" ht="15.75" thickBo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20" ht="15.75" thickBot="1" x14ac:dyDescent="0.3">
      <c r="B15" s="144" t="s">
        <v>19</v>
      </c>
      <c r="C15" s="145"/>
      <c r="D15" s="145"/>
      <c r="E15" s="145"/>
      <c r="F15" s="145"/>
      <c r="G15" s="145"/>
      <c r="H15" s="155"/>
      <c r="I15" s="156"/>
      <c r="L15" s="2">
        <v>1</v>
      </c>
      <c r="M15" s="3">
        <v>2</v>
      </c>
      <c r="N15" s="4" t="s">
        <v>14</v>
      </c>
      <c r="P15" s="1"/>
      <c r="Q15" s="1"/>
      <c r="R15" s="1"/>
      <c r="S15" s="1"/>
      <c r="T15" s="1"/>
    </row>
    <row r="16" spans="2:20" ht="30" customHeight="1" thickBot="1" x14ac:dyDescent="0.3">
      <c r="B16" s="126" t="s">
        <v>10</v>
      </c>
      <c r="C16" s="127"/>
      <c r="D16" s="127"/>
      <c r="E16" s="127"/>
      <c r="F16" s="127"/>
      <c r="G16" s="127"/>
      <c r="H16" s="165" t="s">
        <v>13</v>
      </c>
      <c r="I16" s="166"/>
      <c r="J16" s="166"/>
      <c r="K16" s="167"/>
      <c r="L16" s="126" t="s">
        <v>15</v>
      </c>
      <c r="M16" s="127"/>
      <c r="N16" s="128"/>
      <c r="P16" s="1"/>
      <c r="Q16" s="211" t="s">
        <v>20</v>
      </c>
      <c r="R16" s="212"/>
      <c r="S16" s="5">
        <f>$E$5</f>
        <v>4</v>
      </c>
      <c r="T16" s="1"/>
    </row>
    <row r="17" spans="2:19" ht="72.75" customHeight="1" thickBot="1" x14ac:dyDescent="0.3">
      <c r="B17" s="163" t="s">
        <v>11</v>
      </c>
      <c r="C17" s="164"/>
      <c r="D17" s="6" t="s">
        <v>2</v>
      </c>
      <c r="E17" s="7" t="s">
        <v>3</v>
      </c>
      <c r="F17" s="8" t="s">
        <v>4</v>
      </c>
      <c r="G17" s="64" t="s">
        <v>43</v>
      </c>
      <c r="H17" s="73" t="s">
        <v>2</v>
      </c>
      <c r="I17" s="73" t="s">
        <v>3</v>
      </c>
      <c r="J17" s="73" t="s">
        <v>4</v>
      </c>
      <c r="K17" s="73" t="s">
        <v>43</v>
      </c>
      <c r="L17" s="75" t="s">
        <v>16</v>
      </c>
      <c r="M17" s="76" t="s">
        <v>17</v>
      </c>
      <c r="N17" s="77" t="s">
        <v>18</v>
      </c>
      <c r="Q17" s="213" t="s">
        <v>27</v>
      </c>
      <c r="R17" s="214"/>
      <c r="S17" s="12">
        <f>AVERAGE(N18:N21)</f>
        <v>4.0513654728589445</v>
      </c>
    </row>
    <row r="18" spans="2:19" ht="24.95" customHeight="1" x14ac:dyDescent="0.25">
      <c r="B18" s="161" t="s">
        <v>2</v>
      </c>
      <c r="C18" s="162"/>
      <c r="D18" s="13">
        <v>1</v>
      </c>
      <c r="E18" s="14">
        <v>2</v>
      </c>
      <c r="F18" s="15">
        <v>0.5</v>
      </c>
      <c r="G18" s="65">
        <v>4</v>
      </c>
      <c r="H18" s="17">
        <f>D18/$D$22</f>
        <v>0.26666666666666666</v>
      </c>
      <c r="I18" s="17">
        <f>E18/$E$22</f>
        <v>0.31578947368421056</v>
      </c>
      <c r="J18" s="74">
        <f>F18/$F$22</f>
        <v>0.24590163934426232</v>
      </c>
      <c r="K18" s="62">
        <f>G18/$G$22</f>
        <v>0.30769230769230771</v>
      </c>
      <c r="L18" s="78">
        <f>AVERAGE(H18:K18)</f>
        <v>0.28401252184686182</v>
      </c>
      <c r="M18" s="79">
        <f t="array" ref="M18:M21">MMULT(D18:G22,L18:L21)</f>
        <v>1.1569898896042123</v>
      </c>
      <c r="N18" s="5">
        <f>M18/L18</f>
        <v>4.0737284471846484</v>
      </c>
      <c r="Q18" s="213" t="s">
        <v>21</v>
      </c>
      <c r="R18" s="214"/>
      <c r="S18" s="12">
        <f>(S17-S16)/(S16-1)</f>
        <v>1.7121824286314851E-2</v>
      </c>
    </row>
    <row r="19" spans="2:19" ht="52.5" customHeight="1" x14ac:dyDescent="0.25">
      <c r="B19" s="159" t="s">
        <v>3</v>
      </c>
      <c r="C19" s="160"/>
      <c r="D19" s="19">
        <f>1/E18</f>
        <v>0.5</v>
      </c>
      <c r="E19" s="20">
        <v>1</v>
      </c>
      <c r="F19" s="15">
        <f>1/3</f>
        <v>0.33333333333333331</v>
      </c>
      <c r="G19" s="65">
        <v>3</v>
      </c>
      <c r="H19" s="17">
        <f>D19/$D$22</f>
        <v>0.13333333333333333</v>
      </c>
      <c r="I19" s="17">
        <f>E19/$E$22</f>
        <v>0.15789473684210528</v>
      </c>
      <c r="J19" s="74">
        <f>F19/$F$22</f>
        <v>0.16393442622950818</v>
      </c>
      <c r="K19" s="62">
        <f t="shared" ref="K19:K21" si="0">G19/$G$22</f>
        <v>0.23076923076923078</v>
      </c>
      <c r="L19" s="18">
        <f>AVERAGE(H19:K19)</f>
        <v>0.1714829317935444</v>
      </c>
      <c r="M19" s="17">
        <v>0.69137869368671789</v>
      </c>
      <c r="N19" s="12">
        <f t="shared" ref="N19:N20" si="1">M19/L19</f>
        <v>4.0317638989231774</v>
      </c>
      <c r="Q19" s="213" t="s">
        <v>22</v>
      </c>
      <c r="R19" s="214"/>
      <c r="S19" s="12">
        <f>(1.98*(S16-2))/S16</f>
        <v>0.99</v>
      </c>
    </row>
    <row r="20" spans="2:19" ht="42.75" customHeight="1" thickBot="1" x14ac:dyDescent="0.3">
      <c r="B20" s="157" t="s">
        <v>4</v>
      </c>
      <c r="C20" s="158"/>
      <c r="D20" s="21">
        <f>1/F18</f>
        <v>2</v>
      </c>
      <c r="E20" s="22">
        <f>1/F19</f>
        <v>3</v>
      </c>
      <c r="F20" s="23">
        <v>1</v>
      </c>
      <c r="G20" s="71">
        <v>5</v>
      </c>
      <c r="H20" s="17">
        <f>D20/$D$22</f>
        <v>0.53333333333333333</v>
      </c>
      <c r="I20" s="17">
        <f>E20/$E$22</f>
        <v>0.47368421052631582</v>
      </c>
      <c r="J20" s="74">
        <f>F20/$F$22</f>
        <v>0.49180327868852464</v>
      </c>
      <c r="K20" s="62">
        <f t="shared" si="0"/>
        <v>0.38461538461538464</v>
      </c>
      <c r="L20" s="18">
        <f>AVERAGE(H20:K20)</f>
        <v>0.4708590517908896</v>
      </c>
      <c r="M20" s="17">
        <v>1.9215603637087677</v>
      </c>
      <c r="N20" s="12">
        <f t="shared" si="1"/>
        <v>4.0809672372235513</v>
      </c>
      <c r="Q20" s="203" t="s">
        <v>23</v>
      </c>
      <c r="R20" s="204"/>
      <c r="S20" s="207">
        <f>S18/S19</f>
        <v>1.7294772006378637E-2</v>
      </c>
    </row>
    <row r="21" spans="2:19" ht="28.5" customHeight="1" thickBot="1" x14ac:dyDescent="0.3">
      <c r="B21" s="168" t="s">
        <v>43</v>
      </c>
      <c r="C21" s="169"/>
      <c r="D21" s="67">
        <f>1/G18</f>
        <v>0.25</v>
      </c>
      <c r="E21" s="68">
        <f>1/G19</f>
        <v>0.33333333333333331</v>
      </c>
      <c r="F21" s="72">
        <f>1/G20</f>
        <v>0.2</v>
      </c>
      <c r="G21" s="69">
        <v>1</v>
      </c>
      <c r="H21" s="25">
        <f>D21/$D$22</f>
        <v>6.6666666666666666E-2</v>
      </c>
      <c r="I21" s="25">
        <f>E21/$E$22</f>
        <v>5.2631578947368418E-2</v>
      </c>
      <c r="J21" s="87">
        <f>F21/$F$22</f>
        <v>9.836065573770493E-2</v>
      </c>
      <c r="K21" s="63">
        <f t="shared" si="0"/>
        <v>7.6923076923076927E-2</v>
      </c>
      <c r="L21" s="103">
        <f>AVERAGE(H21:K21)</f>
        <v>7.3645494568704228E-2</v>
      </c>
      <c r="M21" s="80">
        <v>0.2959814126531124</v>
      </c>
      <c r="N21" s="81">
        <f>M21/L21</f>
        <v>4.0190023081044011</v>
      </c>
      <c r="O21" s="70"/>
      <c r="P21" s="70"/>
      <c r="Q21" s="205"/>
      <c r="R21" s="206"/>
      <c r="S21" s="208"/>
    </row>
    <row r="22" spans="2:19" ht="15.75" thickBot="1" x14ac:dyDescent="0.3">
      <c r="B22" s="144" t="s">
        <v>12</v>
      </c>
      <c r="C22" s="146"/>
      <c r="D22" s="30">
        <f t="shared" ref="D22:L22" si="2">SUM(D18:D21)</f>
        <v>3.75</v>
      </c>
      <c r="E22" s="31">
        <f t="shared" si="2"/>
        <v>6.333333333333333</v>
      </c>
      <c r="F22" s="32">
        <f t="shared" si="2"/>
        <v>2.0333333333333332</v>
      </c>
      <c r="G22" s="66">
        <f t="shared" si="2"/>
        <v>13</v>
      </c>
      <c r="H22" s="30">
        <f t="shared" si="2"/>
        <v>1</v>
      </c>
      <c r="I22" s="31">
        <f t="shared" si="2"/>
        <v>1</v>
      </c>
      <c r="J22" s="82">
        <f t="shared" si="2"/>
        <v>1.0000000000000002</v>
      </c>
      <c r="K22" s="83">
        <f t="shared" si="2"/>
        <v>1</v>
      </c>
      <c r="L22" s="84">
        <f t="shared" si="2"/>
        <v>1</v>
      </c>
      <c r="M22" s="41"/>
      <c r="N22" s="42"/>
      <c r="O22" s="34"/>
      <c r="P22" s="34"/>
      <c r="Q22" s="209" t="s">
        <v>24</v>
      </c>
      <c r="R22" s="210"/>
      <c r="S22" s="35" t="str">
        <f>IF(S20&lt;=0.1,"SI","NO")</f>
        <v>SI</v>
      </c>
    </row>
    <row r="23" spans="2:19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2:19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2:19" ht="15.75" thickBot="1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2:19" ht="15.75" thickBot="1" x14ac:dyDescent="0.3">
      <c r="B26" s="144" t="s">
        <v>25</v>
      </c>
      <c r="C26" s="145"/>
      <c r="D26" s="145"/>
      <c r="E26" s="145"/>
      <c r="F26" s="145"/>
      <c r="G26" s="145"/>
      <c r="H26" s="145"/>
      <c r="I26" s="146"/>
      <c r="J26" s="2">
        <v>1</v>
      </c>
      <c r="K26" s="3">
        <v>2</v>
      </c>
      <c r="L26" s="4" t="s">
        <v>14</v>
      </c>
      <c r="M26" s="1"/>
      <c r="N26" s="1"/>
      <c r="O26" s="1"/>
      <c r="P26" s="1"/>
      <c r="Q26" s="1"/>
      <c r="R26" s="1"/>
      <c r="S26" s="1"/>
    </row>
    <row r="27" spans="2:19" ht="15.75" thickBot="1" x14ac:dyDescent="0.3">
      <c r="B27" s="126" t="s">
        <v>10</v>
      </c>
      <c r="C27" s="127"/>
      <c r="D27" s="127"/>
      <c r="E27" s="127"/>
      <c r="F27" s="128"/>
      <c r="G27" s="129" t="s">
        <v>13</v>
      </c>
      <c r="H27" s="130"/>
      <c r="I27" s="131"/>
      <c r="J27" s="129" t="s">
        <v>15</v>
      </c>
      <c r="K27" s="130"/>
      <c r="L27" s="131"/>
      <c r="M27" s="1"/>
      <c r="N27" s="132" t="s">
        <v>28</v>
      </c>
      <c r="O27" s="133"/>
      <c r="P27" s="36">
        <f>$E$10</f>
        <v>3</v>
      </c>
      <c r="Q27" s="1"/>
      <c r="R27" s="1"/>
      <c r="S27" s="1"/>
    </row>
    <row r="28" spans="2:19" ht="28.5" x14ac:dyDescent="0.25">
      <c r="B28" s="147" t="s">
        <v>26</v>
      </c>
      <c r="C28" s="148"/>
      <c r="D28" s="6" t="s">
        <v>5</v>
      </c>
      <c r="E28" s="7" t="s">
        <v>6</v>
      </c>
      <c r="F28" s="8" t="s">
        <v>7</v>
      </c>
      <c r="G28" s="6" t="s">
        <v>5</v>
      </c>
      <c r="H28" s="7" t="s">
        <v>6</v>
      </c>
      <c r="I28" s="8" t="s">
        <v>7</v>
      </c>
      <c r="J28" s="9" t="s">
        <v>16</v>
      </c>
      <c r="K28" s="10" t="s">
        <v>17</v>
      </c>
      <c r="L28" s="11" t="s">
        <v>18</v>
      </c>
      <c r="M28" s="1"/>
      <c r="N28" s="149" t="s">
        <v>27</v>
      </c>
      <c r="O28" s="150"/>
      <c r="P28" s="37">
        <f>AVERAGE(L29:L31)</f>
        <v>3</v>
      </c>
      <c r="Q28" s="1"/>
      <c r="R28" s="1"/>
      <c r="S28" s="1"/>
    </row>
    <row r="29" spans="2:19" x14ac:dyDescent="0.25">
      <c r="B29" s="151" t="s">
        <v>5</v>
      </c>
      <c r="C29" s="152"/>
      <c r="D29" s="13">
        <v>1</v>
      </c>
      <c r="E29" s="14">
        <v>4</v>
      </c>
      <c r="F29" s="15">
        <v>4</v>
      </c>
      <c r="G29" s="16">
        <f>D29/$D$32</f>
        <v>0.66666666666666663</v>
      </c>
      <c r="H29" s="17">
        <f>E29/$E$32</f>
        <v>0.66666666666666663</v>
      </c>
      <c r="I29" s="12">
        <f>F29/$F$32</f>
        <v>0.66666666666666663</v>
      </c>
      <c r="J29" s="18">
        <f>AVERAGE(G29:I29)</f>
        <v>0.66666666666666663</v>
      </c>
      <c r="K29" s="17">
        <f t="array" ref="K29:K31">MMULT(D29:F32,J29:J31)</f>
        <v>2</v>
      </c>
      <c r="L29" s="12">
        <f>K29/J29</f>
        <v>3</v>
      </c>
      <c r="M29" s="1"/>
      <c r="N29" s="149" t="s">
        <v>21</v>
      </c>
      <c r="O29" s="150"/>
      <c r="P29" s="37">
        <f>(P28-P27)/(P27-1)</f>
        <v>0</v>
      </c>
      <c r="Q29" s="1"/>
      <c r="R29" s="1"/>
      <c r="S29" s="1"/>
    </row>
    <row r="30" spans="2:19" ht="15" customHeight="1" x14ac:dyDescent="0.25">
      <c r="B30" s="153" t="s">
        <v>6</v>
      </c>
      <c r="C30" s="154"/>
      <c r="D30" s="19">
        <f>1/E29</f>
        <v>0.25</v>
      </c>
      <c r="E30" s="20">
        <v>1</v>
      </c>
      <c r="F30" s="15">
        <v>1</v>
      </c>
      <c r="G30" s="16">
        <f t="shared" ref="G30:G31" si="3">D30/$D$32</f>
        <v>0.16666666666666666</v>
      </c>
      <c r="H30" s="17">
        <f>E30/$E$32</f>
        <v>0.16666666666666666</v>
      </c>
      <c r="I30" s="12">
        <f>F30/$F$32</f>
        <v>0.16666666666666666</v>
      </c>
      <c r="J30" s="18">
        <f t="shared" ref="J30:J31" si="4">AVERAGE(G30:I30)</f>
        <v>0.16666666666666666</v>
      </c>
      <c r="K30" s="17">
        <v>0.5</v>
      </c>
      <c r="L30" s="12">
        <f t="shared" ref="L30:L31" si="5">K30/J30</f>
        <v>3</v>
      </c>
      <c r="M30" s="1"/>
      <c r="N30" s="149" t="s">
        <v>22</v>
      </c>
      <c r="O30" s="150"/>
      <c r="P30" s="37">
        <f>(1.98*(P27-2))/P27</f>
        <v>0.66</v>
      </c>
      <c r="Q30" s="1"/>
      <c r="R30" s="1"/>
      <c r="S30" s="1"/>
    </row>
    <row r="31" spans="2:19" ht="15" customHeight="1" thickBot="1" x14ac:dyDescent="0.3">
      <c r="B31" s="118" t="s">
        <v>7</v>
      </c>
      <c r="C31" s="119"/>
      <c r="D31" s="21">
        <f>1/F29</f>
        <v>0.25</v>
      </c>
      <c r="E31" s="22">
        <f>1/F30</f>
        <v>1</v>
      </c>
      <c r="F31" s="23">
        <v>1</v>
      </c>
      <c r="G31" s="24">
        <f t="shared" si="3"/>
        <v>0.16666666666666666</v>
      </c>
      <c r="H31" s="25">
        <f>E31/$E$32</f>
        <v>0.16666666666666666</v>
      </c>
      <c r="I31" s="109">
        <f>F31/$F$32</f>
        <v>0.16666666666666666</v>
      </c>
      <c r="J31" s="27">
        <f t="shared" si="4"/>
        <v>0.16666666666666666</v>
      </c>
      <c r="K31" s="28">
        <v>0.5</v>
      </c>
      <c r="L31" s="29">
        <f t="shared" si="5"/>
        <v>3</v>
      </c>
      <c r="M31" s="1"/>
      <c r="N31" s="120" t="s">
        <v>23</v>
      </c>
      <c r="O31" s="121"/>
      <c r="P31" s="86">
        <f>P29/P30</f>
        <v>0</v>
      </c>
      <c r="Q31" s="1"/>
      <c r="R31" s="1"/>
      <c r="S31" s="1"/>
    </row>
    <row r="32" spans="2:19" ht="15.75" thickBot="1" x14ac:dyDescent="0.3">
      <c r="B32" s="122" t="s">
        <v>12</v>
      </c>
      <c r="C32" s="123"/>
      <c r="D32" s="30">
        <f>SUM(D29:D31)</f>
        <v>1.5</v>
      </c>
      <c r="E32" s="31">
        <f t="shared" ref="E32:J32" si="6">SUM(E29:E31)</f>
        <v>6</v>
      </c>
      <c r="F32" s="32">
        <f t="shared" si="6"/>
        <v>6</v>
      </c>
      <c r="G32" s="30">
        <f t="shared" si="6"/>
        <v>0.99999999999999989</v>
      </c>
      <c r="H32" s="31">
        <f t="shared" si="6"/>
        <v>0.99999999999999989</v>
      </c>
      <c r="I32" s="32">
        <f t="shared" si="6"/>
        <v>0.99999999999999989</v>
      </c>
      <c r="J32" s="33">
        <f t="shared" si="6"/>
        <v>0.99999999999999989</v>
      </c>
      <c r="K32" s="34"/>
      <c r="L32" s="34"/>
      <c r="M32" s="1"/>
      <c r="N32" s="124" t="s">
        <v>24</v>
      </c>
      <c r="O32" s="125"/>
      <c r="P32" s="39" t="str">
        <f>IF(P31&lt;=0.1,"SI","NO")</f>
        <v>SI</v>
      </c>
      <c r="Q32" s="1"/>
      <c r="R32" s="1"/>
      <c r="S32" s="1"/>
    </row>
    <row r="33" spans="2:19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2:19" ht="15.75" thickBo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 ht="15.75" thickBot="1" x14ac:dyDescent="0.3">
      <c r="B36" s="144" t="s">
        <v>29</v>
      </c>
      <c r="C36" s="145"/>
      <c r="D36" s="145"/>
      <c r="E36" s="145"/>
      <c r="F36" s="145"/>
      <c r="G36" s="145"/>
      <c r="H36" s="145"/>
      <c r="I36" s="146"/>
      <c r="J36" s="2">
        <v>1</v>
      </c>
      <c r="K36" s="3">
        <v>2</v>
      </c>
      <c r="L36" s="4" t="s">
        <v>14</v>
      </c>
      <c r="M36" s="1"/>
      <c r="N36" s="1"/>
      <c r="O36" s="1"/>
      <c r="P36" s="1"/>
      <c r="Q36" s="1"/>
      <c r="R36" s="1"/>
      <c r="S36" s="1"/>
    </row>
    <row r="37" spans="2:19" ht="15.75" customHeight="1" thickBot="1" x14ac:dyDescent="0.3">
      <c r="B37" s="126" t="s">
        <v>10</v>
      </c>
      <c r="C37" s="127"/>
      <c r="D37" s="127"/>
      <c r="E37" s="127"/>
      <c r="F37" s="128"/>
      <c r="G37" s="129" t="s">
        <v>13</v>
      </c>
      <c r="H37" s="130"/>
      <c r="I37" s="131"/>
      <c r="J37" s="129" t="s">
        <v>15</v>
      </c>
      <c r="K37" s="130"/>
      <c r="L37" s="131"/>
      <c r="M37" s="1"/>
      <c r="N37" s="132" t="s">
        <v>28</v>
      </c>
      <c r="O37" s="133"/>
      <c r="P37" s="36">
        <f>$E$10</f>
        <v>3</v>
      </c>
      <c r="Q37" s="1"/>
      <c r="R37" s="1"/>
      <c r="S37" s="1"/>
    </row>
    <row r="38" spans="2:19" ht="28.5" x14ac:dyDescent="0.25">
      <c r="B38" s="147" t="s">
        <v>26</v>
      </c>
      <c r="C38" s="148"/>
      <c r="D38" s="6" t="s">
        <v>5</v>
      </c>
      <c r="E38" s="7" t="s">
        <v>6</v>
      </c>
      <c r="F38" s="8" t="s">
        <v>7</v>
      </c>
      <c r="G38" s="6" t="s">
        <v>5</v>
      </c>
      <c r="H38" s="7" t="s">
        <v>6</v>
      </c>
      <c r="I38" s="8" t="s">
        <v>7</v>
      </c>
      <c r="J38" s="9" t="s">
        <v>16</v>
      </c>
      <c r="K38" s="10" t="s">
        <v>17</v>
      </c>
      <c r="L38" s="11" t="s">
        <v>18</v>
      </c>
      <c r="M38" s="1"/>
      <c r="N38" s="149" t="s">
        <v>27</v>
      </c>
      <c r="O38" s="150"/>
      <c r="P38" s="37">
        <f>AVERAGE(L39:L41)</f>
        <v>3</v>
      </c>
      <c r="Q38" s="1"/>
      <c r="R38" s="1"/>
      <c r="S38" s="1"/>
    </row>
    <row r="39" spans="2:19" x14ac:dyDescent="0.25">
      <c r="B39" s="151" t="s">
        <v>5</v>
      </c>
      <c r="C39" s="152"/>
      <c r="D39" s="13">
        <v>1</v>
      </c>
      <c r="E39" s="14">
        <v>3</v>
      </c>
      <c r="F39" s="15">
        <v>3</v>
      </c>
      <c r="G39" s="16">
        <f>D39/$D$42</f>
        <v>0.60000000000000009</v>
      </c>
      <c r="H39" s="17">
        <f>E39/$E$42</f>
        <v>0.6</v>
      </c>
      <c r="I39" s="12">
        <f>F39/$F$42</f>
        <v>0.6</v>
      </c>
      <c r="J39" s="18">
        <f>AVERAGE(G39:I39)</f>
        <v>0.60000000000000009</v>
      </c>
      <c r="K39" s="17">
        <f t="array" ref="K39:K41">MMULT(D39:F42,J39:J41)</f>
        <v>1.8000000000000003</v>
      </c>
      <c r="L39" s="12">
        <f>K39/J39</f>
        <v>3</v>
      </c>
      <c r="M39" s="1"/>
      <c r="N39" s="149" t="s">
        <v>21</v>
      </c>
      <c r="O39" s="150"/>
      <c r="P39" s="37">
        <f>(P38-P37)/(P37-1)</f>
        <v>0</v>
      </c>
      <c r="Q39" s="1"/>
      <c r="R39" s="1"/>
      <c r="S39" s="1"/>
    </row>
    <row r="40" spans="2:19" ht="15" customHeight="1" x14ac:dyDescent="0.25">
      <c r="B40" s="153" t="s">
        <v>6</v>
      </c>
      <c r="C40" s="154"/>
      <c r="D40" s="19">
        <v>0.33333333333333331</v>
      </c>
      <c r="E40" s="20">
        <v>1</v>
      </c>
      <c r="F40" s="15">
        <v>1</v>
      </c>
      <c r="G40" s="16">
        <f t="shared" ref="G40:G41" si="7">D40/$D$42</f>
        <v>0.2</v>
      </c>
      <c r="H40" s="17">
        <f>E40/$E$42</f>
        <v>0.2</v>
      </c>
      <c r="I40" s="12">
        <f>F40/$F$42</f>
        <v>0.2</v>
      </c>
      <c r="J40" s="18">
        <f t="shared" ref="J40:J41" si="8">AVERAGE(G40:I40)</f>
        <v>0.20000000000000004</v>
      </c>
      <c r="K40" s="17">
        <v>0.60000000000000009</v>
      </c>
      <c r="L40" s="12">
        <f t="shared" ref="L40:L41" si="9">K40/J40</f>
        <v>3</v>
      </c>
      <c r="M40" s="1"/>
      <c r="N40" s="149" t="s">
        <v>22</v>
      </c>
      <c r="O40" s="150"/>
      <c r="P40" s="37">
        <f>(1.98*(P37-2))/P37</f>
        <v>0.66</v>
      </c>
      <c r="Q40" s="1"/>
      <c r="R40" s="1"/>
      <c r="S40" s="1"/>
    </row>
    <row r="41" spans="2:19" ht="15" customHeight="1" thickBot="1" x14ac:dyDescent="0.3">
      <c r="B41" s="118" t="s">
        <v>7</v>
      </c>
      <c r="C41" s="119"/>
      <c r="D41" s="21">
        <v>0.33333333333333331</v>
      </c>
      <c r="E41" s="22">
        <v>1</v>
      </c>
      <c r="F41" s="23">
        <v>1</v>
      </c>
      <c r="G41" s="24">
        <f t="shared" si="7"/>
        <v>0.2</v>
      </c>
      <c r="H41" s="25">
        <f>E41/$E$42</f>
        <v>0.2</v>
      </c>
      <c r="I41" s="109">
        <f>F41/$F$42</f>
        <v>0.2</v>
      </c>
      <c r="J41" s="27">
        <f t="shared" si="8"/>
        <v>0.20000000000000004</v>
      </c>
      <c r="K41" s="28">
        <v>0.60000000000000009</v>
      </c>
      <c r="L41" s="29">
        <f t="shared" si="9"/>
        <v>3</v>
      </c>
      <c r="M41" s="1"/>
      <c r="N41" s="120" t="s">
        <v>23</v>
      </c>
      <c r="O41" s="121"/>
      <c r="P41" s="38">
        <f>P39/P40</f>
        <v>0</v>
      </c>
      <c r="Q41" s="1"/>
      <c r="R41" s="1"/>
      <c r="S41" s="1"/>
    </row>
    <row r="42" spans="2:19" ht="15.75" thickBot="1" x14ac:dyDescent="0.3">
      <c r="B42" s="122" t="s">
        <v>12</v>
      </c>
      <c r="C42" s="123"/>
      <c r="D42" s="30">
        <f>SUM(D39:D41)</f>
        <v>1.6666666666666665</v>
      </c>
      <c r="E42" s="31">
        <f t="shared" ref="E42:J42" si="10">SUM(E39:E41)</f>
        <v>5</v>
      </c>
      <c r="F42" s="32">
        <f t="shared" si="10"/>
        <v>5</v>
      </c>
      <c r="G42" s="30">
        <f t="shared" si="10"/>
        <v>1</v>
      </c>
      <c r="H42" s="31">
        <f t="shared" si="10"/>
        <v>1</v>
      </c>
      <c r="I42" s="32">
        <f t="shared" si="10"/>
        <v>1</v>
      </c>
      <c r="J42" s="33">
        <f t="shared" si="10"/>
        <v>1.0000000000000002</v>
      </c>
      <c r="K42" s="34"/>
      <c r="L42" s="34"/>
      <c r="M42" s="1"/>
      <c r="N42" s="124" t="s">
        <v>24</v>
      </c>
      <c r="O42" s="125"/>
      <c r="P42" s="39" t="str">
        <f>IF(P41&lt;=0.1,"SI","NO")</f>
        <v>SI</v>
      </c>
      <c r="Q42" s="1"/>
      <c r="R42" s="1"/>
      <c r="S42" s="1"/>
    </row>
    <row r="43" spans="2:19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ht="15.75" thickBo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ht="15.75" thickBot="1" x14ac:dyDescent="0.3">
      <c r="B46" s="144" t="s">
        <v>30</v>
      </c>
      <c r="C46" s="145"/>
      <c r="D46" s="145"/>
      <c r="E46" s="145"/>
      <c r="F46" s="145"/>
      <c r="G46" s="145"/>
      <c r="H46" s="145"/>
      <c r="I46" s="146"/>
      <c r="J46" s="2">
        <v>1</v>
      </c>
      <c r="K46" s="3">
        <v>2</v>
      </c>
      <c r="L46" s="4" t="s">
        <v>14</v>
      </c>
      <c r="M46" s="1"/>
      <c r="N46" s="1"/>
      <c r="O46" s="1"/>
      <c r="P46" s="1"/>
      <c r="Q46" s="1"/>
      <c r="R46" s="1"/>
      <c r="S46" s="1"/>
    </row>
    <row r="47" spans="2:19" ht="15.75" customHeight="1" thickBot="1" x14ac:dyDescent="0.3">
      <c r="B47" s="126" t="s">
        <v>10</v>
      </c>
      <c r="C47" s="127"/>
      <c r="D47" s="127"/>
      <c r="E47" s="127"/>
      <c r="F47" s="128"/>
      <c r="G47" s="129" t="s">
        <v>13</v>
      </c>
      <c r="H47" s="130"/>
      <c r="I47" s="131"/>
      <c r="J47" s="129" t="s">
        <v>15</v>
      </c>
      <c r="K47" s="130"/>
      <c r="L47" s="131"/>
      <c r="M47" s="1"/>
      <c r="N47" s="132" t="s">
        <v>28</v>
      </c>
      <c r="O47" s="133"/>
      <c r="P47" s="36">
        <f>$E$10</f>
        <v>3</v>
      </c>
      <c r="Q47" s="1"/>
      <c r="R47" s="1"/>
      <c r="S47" s="1"/>
    </row>
    <row r="48" spans="2:19" ht="28.5" x14ac:dyDescent="0.25">
      <c r="B48" s="147" t="s">
        <v>26</v>
      </c>
      <c r="C48" s="148"/>
      <c r="D48" s="6" t="s">
        <v>5</v>
      </c>
      <c r="E48" s="7" t="s">
        <v>6</v>
      </c>
      <c r="F48" s="8" t="s">
        <v>7</v>
      </c>
      <c r="G48" s="6" t="s">
        <v>5</v>
      </c>
      <c r="H48" s="7" t="s">
        <v>6</v>
      </c>
      <c r="I48" s="8" t="s">
        <v>7</v>
      </c>
      <c r="J48" s="9" t="s">
        <v>16</v>
      </c>
      <c r="K48" s="10" t="s">
        <v>17</v>
      </c>
      <c r="L48" s="11" t="s">
        <v>18</v>
      </c>
      <c r="M48" s="1"/>
      <c r="N48" s="149" t="s">
        <v>27</v>
      </c>
      <c r="O48" s="150"/>
      <c r="P48" s="37">
        <f>AVERAGE(L49:L51)</f>
        <v>3.0092086669723721</v>
      </c>
      <c r="Q48" s="1"/>
      <c r="R48" s="1"/>
      <c r="S48" s="1"/>
    </row>
    <row r="49" spans="2:19" x14ac:dyDescent="0.25">
      <c r="B49" s="151" t="s">
        <v>5</v>
      </c>
      <c r="C49" s="152"/>
      <c r="D49" s="13">
        <v>1</v>
      </c>
      <c r="E49" s="14">
        <f>1/2</f>
        <v>0.5</v>
      </c>
      <c r="F49" s="15">
        <f>1/3</f>
        <v>0.33333333333333331</v>
      </c>
      <c r="G49" s="16">
        <f>D49/$D$52</f>
        <v>0.16666666666666666</v>
      </c>
      <c r="H49" s="17">
        <f>E49/$E$52</f>
        <v>0.14285714285714285</v>
      </c>
      <c r="I49" s="12">
        <f>F49/$F$52</f>
        <v>0.18181818181818182</v>
      </c>
      <c r="J49" s="18">
        <f>AVERAGE(G49:I49)</f>
        <v>0.16378066378066378</v>
      </c>
      <c r="K49" s="17">
        <f t="array" ref="K49:K51">MMULT(D49:F52,J49:J51)</f>
        <v>0.49206349206349209</v>
      </c>
      <c r="L49" s="12">
        <f>K49/J49</f>
        <v>3.0044052863436126</v>
      </c>
      <c r="M49" s="1"/>
      <c r="N49" s="149" t="s">
        <v>21</v>
      </c>
      <c r="O49" s="150"/>
      <c r="P49" s="37">
        <f>(P48-P47)/(P47-1)</f>
        <v>4.6043334861860519E-3</v>
      </c>
      <c r="Q49" s="1"/>
      <c r="R49" s="1"/>
      <c r="S49" s="1"/>
    </row>
    <row r="50" spans="2:19" x14ac:dyDescent="0.25">
      <c r="B50" s="153" t="s">
        <v>6</v>
      </c>
      <c r="C50" s="154"/>
      <c r="D50" s="19">
        <f>1/E49</f>
        <v>2</v>
      </c>
      <c r="E50" s="20">
        <v>1</v>
      </c>
      <c r="F50" s="15">
        <v>0.5</v>
      </c>
      <c r="G50" s="16">
        <f t="shared" ref="G50:G51" si="11">D50/$D$52</f>
        <v>0.33333333333333331</v>
      </c>
      <c r="H50" s="17">
        <f>E50/$E$52</f>
        <v>0.2857142857142857</v>
      </c>
      <c r="I50" s="12">
        <f>F50/$F$52</f>
        <v>0.27272727272727276</v>
      </c>
      <c r="J50" s="18">
        <f t="shared" ref="J50:J51" si="12">AVERAGE(G50:I50)</f>
        <v>0.29725829725829728</v>
      </c>
      <c r="K50" s="17">
        <v>0.89430014430014437</v>
      </c>
      <c r="L50" s="12">
        <f t="shared" ref="L50:L51" si="13">K50/J50</f>
        <v>3.008495145631068</v>
      </c>
      <c r="M50" s="1"/>
      <c r="N50" s="149" t="s">
        <v>22</v>
      </c>
      <c r="O50" s="150"/>
      <c r="P50" s="37">
        <f>(1.98*(P47-2))/P47</f>
        <v>0.66</v>
      </c>
      <c r="Q50" s="1"/>
      <c r="R50" s="1"/>
      <c r="S50" s="1"/>
    </row>
    <row r="51" spans="2:19" ht="15.75" thickBot="1" x14ac:dyDescent="0.3">
      <c r="B51" s="118" t="s">
        <v>7</v>
      </c>
      <c r="C51" s="119"/>
      <c r="D51" s="21">
        <f>1/F49</f>
        <v>3</v>
      </c>
      <c r="E51" s="22">
        <f>1/F50</f>
        <v>2</v>
      </c>
      <c r="F51" s="23">
        <v>1</v>
      </c>
      <c r="G51" s="24">
        <f t="shared" si="11"/>
        <v>0.5</v>
      </c>
      <c r="H51" s="25">
        <f>E51/$E$52</f>
        <v>0.5714285714285714</v>
      </c>
      <c r="I51" s="109">
        <f>F51/$F$52</f>
        <v>0.54545454545454553</v>
      </c>
      <c r="J51" s="27">
        <f t="shared" si="12"/>
        <v>0.53896103896103897</v>
      </c>
      <c r="K51" s="28">
        <v>1.6248196248196249</v>
      </c>
      <c r="L51" s="29">
        <f t="shared" si="13"/>
        <v>3.0147255689424366</v>
      </c>
      <c r="M51" s="1"/>
      <c r="N51" s="120" t="s">
        <v>23</v>
      </c>
      <c r="O51" s="121"/>
      <c r="P51" s="38">
        <f>P49/P50</f>
        <v>6.9762628578576543E-3</v>
      </c>
      <c r="Q51" s="1"/>
      <c r="R51" s="1"/>
      <c r="S51" s="1"/>
    </row>
    <row r="52" spans="2:19" ht="15.75" thickBot="1" x14ac:dyDescent="0.3">
      <c r="B52" s="122" t="s">
        <v>12</v>
      </c>
      <c r="C52" s="123"/>
      <c r="D52" s="30">
        <f>SUM(D49:D51)</f>
        <v>6</v>
      </c>
      <c r="E52" s="31">
        <f t="shared" ref="E52:J52" si="14">SUM(E49:E51)</f>
        <v>3.5</v>
      </c>
      <c r="F52" s="32">
        <f t="shared" si="14"/>
        <v>1.8333333333333333</v>
      </c>
      <c r="G52" s="30">
        <f t="shared" si="14"/>
        <v>1</v>
      </c>
      <c r="H52" s="31">
        <f t="shared" si="14"/>
        <v>1</v>
      </c>
      <c r="I52" s="32">
        <f t="shared" si="14"/>
        <v>1</v>
      </c>
      <c r="J52" s="33">
        <f t="shared" si="14"/>
        <v>1</v>
      </c>
      <c r="K52" s="34"/>
      <c r="L52" s="34"/>
      <c r="M52" s="1"/>
      <c r="N52" s="124" t="s">
        <v>24</v>
      </c>
      <c r="O52" s="125"/>
      <c r="P52" s="39" t="str">
        <f>IF(P51&lt;=0.1,"SI","NO")</f>
        <v>SI</v>
      </c>
      <c r="Q52" s="1"/>
      <c r="R52" s="1"/>
      <c r="S52" s="1"/>
    </row>
    <row r="53" spans="2:19" x14ac:dyDescent="0.25">
      <c r="B53" s="40"/>
      <c r="C53" s="40"/>
      <c r="D53" s="41"/>
      <c r="E53" s="41"/>
      <c r="F53" s="41"/>
      <c r="G53" s="41"/>
      <c r="H53" s="41"/>
      <c r="I53" s="41"/>
      <c r="J53" s="42"/>
      <c r="K53" s="34"/>
      <c r="L53" s="34"/>
      <c r="M53" s="1"/>
      <c r="N53" s="43"/>
      <c r="O53" s="43"/>
      <c r="P53" s="43"/>
      <c r="Q53" s="1"/>
      <c r="R53" s="1"/>
      <c r="S53" s="1"/>
    </row>
    <row r="54" spans="2:19" x14ac:dyDescent="0.25">
      <c r="Q54" s="1"/>
      <c r="R54" s="1"/>
      <c r="S54" s="1"/>
    </row>
    <row r="55" spans="2:19" ht="15.75" thickBot="1" x14ac:dyDescent="0.3">
      <c r="Q55" s="1"/>
      <c r="R55" s="1"/>
      <c r="S55" s="1"/>
    </row>
    <row r="56" spans="2:19" ht="15.75" thickBot="1" x14ac:dyDescent="0.3">
      <c r="B56" s="144" t="s">
        <v>44</v>
      </c>
      <c r="C56" s="145"/>
      <c r="D56" s="145"/>
      <c r="E56" s="145"/>
      <c r="F56" s="145"/>
      <c r="G56" s="145"/>
      <c r="H56" s="145"/>
      <c r="I56" s="146"/>
      <c r="J56" s="2">
        <v>1</v>
      </c>
      <c r="K56" s="3">
        <v>2</v>
      </c>
      <c r="L56" s="4" t="s">
        <v>14</v>
      </c>
      <c r="M56" s="1"/>
      <c r="N56" s="1"/>
      <c r="O56" s="1"/>
      <c r="P56" s="1"/>
      <c r="Q56" s="1"/>
      <c r="R56" s="1"/>
      <c r="S56" s="1"/>
    </row>
    <row r="57" spans="2:19" ht="15.75" customHeight="1" thickBot="1" x14ac:dyDescent="0.3">
      <c r="B57" s="126" t="s">
        <v>10</v>
      </c>
      <c r="C57" s="127"/>
      <c r="D57" s="127"/>
      <c r="E57" s="127"/>
      <c r="F57" s="128"/>
      <c r="G57" s="129" t="s">
        <v>13</v>
      </c>
      <c r="H57" s="130"/>
      <c r="I57" s="131"/>
      <c r="J57" s="129" t="s">
        <v>15</v>
      </c>
      <c r="K57" s="130"/>
      <c r="L57" s="131"/>
      <c r="M57" s="1"/>
      <c r="N57" s="132" t="s">
        <v>28</v>
      </c>
      <c r="O57" s="133"/>
      <c r="P57" s="36">
        <f>$E$10</f>
        <v>3</v>
      </c>
      <c r="Q57" s="1"/>
      <c r="R57" s="1"/>
      <c r="S57" s="1"/>
    </row>
    <row r="58" spans="2:19" ht="27" customHeight="1" x14ac:dyDescent="0.25">
      <c r="B58" s="163" t="s">
        <v>26</v>
      </c>
      <c r="C58" s="164"/>
      <c r="D58" s="6" t="s">
        <v>5</v>
      </c>
      <c r="E58" s="7" t="s">
        <v>6</v>
      </c>
      <c r="F58" s="8" t="s">
        <v>7</v>
      </c>
      <c r="G58" s="6" t="s">
        <v>5</v>
      </c>
      <c r="H58" s="7" t="s">
        <v>6</v>
      </c>
      <c r="I58" s="8" t="s">
        <v>7</v>
      </c>
      <c r="J58" s="9" t="s">
        <v>16</v>
      </c>
      <c r="K58" s="10" t="s">
        <v>17</v>
      </c>
      <c r="L58" s="11" t="s">
        <v>18</v>
      </c>
      <c r="M58" s="1"/>
      <c r="N58" s="213" t="s">
        <v>27</v>
      </c>
      <c r="O58" s="220"/>
      <c r="P58" s="37">
        <f>AVERAGE(L59:L61)</f>
        <v>3.0183372572401872</v>
      </c>
      <c r="Q58" s="1"/>
      <c r="R58" s="1"/>
      <c r="S58" s="1"/>
    </row>
    <row r="59" spans="2:19" ht="15.75" customHeight="1" x14ac:dyDescent="0.25">
      <c r="B59" s="221" t="s">
        <v>5</v>
      </c>
      <c r="C59" s="222"/>
      <c r="D59" s="13">
        <v>1</v>
      </c>
      <c r="E59" s="14">
        <v>3</v>
      </c>
      <c r="F59" s="15">
        <v>4</v>
      </c>
      <c r="G59" s="16">
        <f>D59/$D$62</f>
        <v>0.63157894736842113</v>
      </c>
      <c r="H59" s="17">
        <f>E59/$E$62</f>
        <v>0.66666666666666663</v>
      </c>
      <c r="I59" s="12">
        <f>F59/$F$62</f>
        <v>0.5714285714285714</v>
      </c>
      <c r="J59" s="18">
        <f>AVERAGE(G59:I59)</f>
        <v>0.62322472848788635</v>
      </c>
      <c r="K59" s="17">
        <f t="array" ref="K59:K61">MMULT(D59:F62,J59:J61)</f>
        <v>1.8908382066276801</v>
      </c>
      <c r="L59" s="12">
        <f>K59/J59</f>
        <v>3.0339588918677389</v>
      </c>
      <c r="M59" s="1"/>
      <c r="N59" s="213" t="s">
        <v>21</v>
      </c>
      <c r="O59" s="220"/>
      <c r="P59" s="37">
        <f>(P58-P57)/(P57-1)</f>
        <v>9.1686286200935996E-3</v>
      </c>
      <c r="Q59" s="1"/>
      <c r="R59" s="1"/>
      <c r="S59" s="1"/>
    </row>
    <row r="60" spans="2:19" ht="15" customHeight="1" x14ac:dyDescent="0.25">
      <c r="B60" s="223" t="s">
        <v>6</v>
      </c>
      <c r="C60" s="224"/>
      <c r="D60" s="19">
        <f>1/E59</f>
        <v>0.33333333333333331</v>
      </c>
      <c r="E60" s="20">
        <v>1</v>
      </c>
      <c r="F60" s="15">
        <v>2</v>
      </c>
      <c r="G60" s="16">
        <f t="shared" ref="G60:G61" si="15">D60/$D$62</f>
        <v>0.21052631578947367</v>
      </c>
      <c r="H60" s="17">
        <f t="shared" ref="H60:H61" si="16">E60/$E$62</f>
        <v>0.22222222222222221</v>
      </c>
      <c r="I60" s="12">
        <f t="shared" ref="I60:I61" si="17">F60/$F$62</f>
        <v>0.2857142857142857</v>
      </c>
      <c r="J60" s="18">
        <f t="shared" ref="J60:J61" si="18">AVERAGE(G60:I60)</f>
        <v>0.23948760790866053</v>
      </c>
      <c r="K60" s="17">
        <v>0.72180451127819545</v>
      </c>
      <c r="L60" s="12">
        <f t="shared" ref="L60:L61" si="19">K60/J60</f>
        <v>3.0139534883720929</v>
      </c>
      <c r="M60" s="1"/>
      <c r="N60" s="213" t="s">
        <v>22</v>
      </c>
      <c r="O60" s="220"/>
      <c r="P60" s="37">
        <f>(1.98*(P57-2))/P57</f>
        <v>0.66</v>
      </c>
      <c r="Q60" s="1"/>
      <c r="R60" s="1"/>
      <c r="S60" s="1"/>
    </row>
    <row r="61" spans="2:19" ht="15.75" customHeight="1" thickBot="1" x14ac:dyDescent="0.3">
      <c r="B61" s="215" t="s">
        <v>7</v>
      </c>
      <c r="C61" s="216"/>
      <c r="D61" s="21">
        <f>1/F59</f>
        <v>0.25</v>
      </c>
      <c r="E61" s="22">
        <f>1/F60</f>
        <v>0.5</v>
      </c>
      <c r="F61" s="23">
        <v>1</v>
      </c>
      <c r="G61" s="16">
        <f t="shared" si="15"/>
        <v>0.15789473684210528</v>
      </c>
      <c r="H61" s="17">
        <f t="shared" si="16"/>
        <v>0.1111111111111111</v>
      </c>
      <c r="I61" s="12">
        <f t="shared" si="17"/>
        <v>0.14285714285714285</v>
      </c>
      <c r="J61" s="27">
        <f t="shared" si="18"/>
        <v>0.13728766360345307</v>
      </c>
      <c r="K61" s="28">
        <v>0.41283764967975495</v>
      </c>
      <c r="L61" s="29">
        <f t="shared" si="19"/>
        <v>3.0070993914807302</v>
      </c>
      <c r="M61" s="1"/>
      <c r="N61" s="217" t="s">
        <v>23</v>
      </c>
      <c r="O61" s="218"/>
      <c r="P61" s="86">
        <f>P59/P60</f>
        <v>1.3891861545596362E-2</v>
      </c>
      <c r="Q61" s="1"/>
      <c r="R61" s="1"/>
      <c r="S61" s="1"/>
    </row>
    <row r="62" spans="2:19" ht="15.75" thickBot="1" x14ac:dyDescent="0.3">
      <c r="B62" s="144" t="s">
        <v>12</v>
      </c>
      <c r="C62" s="146"/>
      <c r="D62" s="30">
        <f>SUM(D59:D61)</f>
        <v>1.5833333333333333</v>
      </c>
      <c r="E62" s="31">
        <f t="shared" ref="E62:J62" si="20">SUM(E59:E61)</f>
        <v>4.5</v>
      </c>
      <c r="F62" s="32">
        <f t="shared" si="20"/>
        <v>7</v>
      </c>
      <c r="G62" s="30">
        <f t="shared" si="20"/>
        <v>1</v>
      </c>
      <c r="H62" s="31">
        <f t="shared" si="20"/>
        <v>1</v>
      </c>
      <c r="I62" s="32">
        <f t="shared" si="20"/>
        <v>1</v>
      </c>
      <c r="J62" s="33">
        <f t="shared" si="20"/>
        <v>1</v>
      </c>
      <c r="K62" s="34"/>
      <c r="L62" s="34"/>
      <c r="M62" s="1"/>
      <c r="N62" s="209" t="s">
        <v>24</v>
      </c>
      <c r="O62" s="219"/>
      <c r="P62" s="39" t="str">
        <f>IF(P61&lt;=0.1,"SI","NO")</f>
        <v>SI</v>
      </c>
      <c r="Q62" s="1"/>
      <c r="R62" s="1"/>
      <c r="S62" s="1"/>
    </row>
    <row r="63" spans="2:19" x14ac:dyDescent="0.25">
      <c r="P63" s="1"/>
      <c r="Q63" s="1"/>
      <c r="R63" s="1"/>
      <c r="S63" s="1"/>
    </row>
    <row r="64" spans="2:19" x14ac:dyDescent="0.25">
      <c r="P64" s="1"/>
      <c r="Q64" s="1"/>
      <c r="R64" s="1"/>
      <c r="S64" s="1"/>
    </row>
    <row r="65" spans="2:19" x14ac:dyDescent="0.25">
      <c r="P65" s="1"/>
      <c r="Q65" s="1"/>
      <c r="R65" s="1"/>
      <c r="S65" s="1"/>
    </row>
    <row r="66" spans="2:19" ht="15.75" thickBot="1" x14ac:dyDescent="0.3">
      <c r="P66" s="1"/>
      <c r="Q66" s="1"/>
      <c r="R66" s="1"/>
      <c r="S66" s="1"/>
    </row>
    <row r="67" spans="2:19" ht="15.75" thickBot="1" x14ac:dyDescent="0.3">
      <c r="B67" s="88" t="s">
        <v>37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90"/>
      <c r="P67" s="1"/>
      <c r="Q67" s="1"/>
      <c r="R67" s="1"/>
      <c r="S67" s="1"/>
    </row>
    <row r="68" spans="2:19" ht="29.25" customHeight="1" thickBot="1" x14ac:dyDescent="0.3">
      <c r="B68" s="236" t="s">
        <v>26</v>
      </c>
      <c r="C68" s="237"/>
      <c r="D68" s="126" t="s">
        <v>34</v>
      </c>
      <c r="E68" s="127"/>
      <c r="F68" s="128"/>
      <c r="G68" s="126" t="s">
        <v>3</v>
      </c>
      <c r="H68" s="127"/>
      <c r="I68" s="128"/>
      <c r="J68" s="126" t="s">
        <v>4</v>
      </c>
      <c r="K68" s="127"/>
      <c r="L68" s="128"/>
      <c r="M68" s="233" t="s">
        <v>43</v>
      </c>
      <c r="N68" s="234"/>
      <c r="O68" s="235"/>
      <c r="P68" s="225" t="s">
        <v>35</v>
      </c>
      <c r="Q68" s="126" t="s">
        <v>36</v>
      </c>
      <c r="R68" s="128"/>
      <c r="S68" s="1"/>
    </row>
    <row r="69" spans="2:19" ht="15.75" thickBot="1" x14ac:dyDescent="0.3">
      <c r="B69" s="238"/>
      <c r="C69" s="239"/>
      <c r="D69" s="110" t="s">
        <v>31</v>
      </c>
      <c r="E69" s="111" t="s">
        <v>32</v>
      </c>
      <c r="F69" s="112" t="s">
        <v>33</v>
      </c>
      <c r="G69" s="60" t="s">
        <v>31</v>
      </c>
      <c r="H69" s="111" t="s">
        <v>32</v>
      </c>
      <c r="I69" s="61" t="s">
        <v>33</v>
      </c>
      <c r="J69" s="110" t="s">
        <v>31</v>
      </c>
      <c r="K69" s="111" t="s">
        <v>32</v>
      </c>
      <c r="L69" s="112" t="s">
        <v>33</v>
      </c>
      <c r="M69" s="110" t="s">
        <v>31</v>
      </c>
      <c r="N69" s="111" t="s">
        <v>32</v>
      </c>
      <c r="O69" s="112" t="s">
        <v>33</v>
      </c>
      <c r="P69" s="226"/>
      <c r="Q69" s="227" t="s">
        <v>5</v>
      </c>
      <c r="R69" s="228"/>
      <c r="S69" s="1"/>
    </row>
    <row r="70" spans="2:19" x14ac:dyDescent="0.25">
      <c r="B70" s="221" t="s">
        <v>5</v>
      </c>
      <c r="C70" s="222"/>
      <c r="D70" s="44">
        <f>$L$18</f>
        <v>0.28401252184686182</v>
      </c>
      <c r="E70" s="45">
        <f>J29</f>
        <v>0.66666666666666663</v>
      </c>
      <c r="F70" s="46">
        <f>D70*E70</f>
        <v>0.1893416812312412</v>
      </c>
      <c r="G70" s="47">
        <f>$L$19</f>
        <v>0.1714829317935444</v>
      </c>
      <c r="H70" s="45">
        <f>J39</f>
        <v>0.60000000000000009</v>
      </c>
      <c r="I70" s="48">
        <f>G70*H70</f>
        <v>0.10288975907612666</v>
      </c>
      <c r="J70" s="44">
        <f>$L$20</f>
        <v>0.4708590517908896</v>
      </c>
      <c r="K70" s="45">
        <f>J49</f>
        <v>0.16378066378066378</v>
      </c>
      <c r="L70" s="46">
        <f>J70*K70</f>
        <v>7.711760804944584E-2</v>
      </c>
      <c r="M70" s="44">
        <f>$L$21</f>
        <v>7.3645494568704228E-2</v>
      </c>
      <c r="N70" s="45">
        <f>J59</f>
        <v>0.62322472848788635</v>
      </c>
      <c r="O70" s="46">
        <f>M70*N70</f>
        <v>4.5897693356936803E-2</v>
      </c>
      <c r="P70" s="104">
        <f>O70+L70+I70+F70</f>
        <v>0.41524674171375053</v>
      </c>
      <c r="Q70" s="229"/>
      <c r="R70" s="230"/>
      <c r="S70" s="1"/>
    </row>
    <row r="71" spans="2:19" ht="28.5" customHeight="1" x14ac:dyDescent="0.25">
      <c r="B71" s="223" t="s">
        <v>6</v>
      </c>
      <c r="C71" s="224"/>
      <c r="D71" s="49">
        <f>$L$18</f>
        <v>0.28401252184686182</v>
      </c>
      <c r="E71" s="50">
        <f>J30</f>
        <v>0.16666666666666666</v>
      </c>
      <c r="F71" s="12">
        <f>D71*E71</f>
        <v>4.7335420307810301E-2</v>
      </c>
      <c r="G71" s="51">
        <f>$L$19</f>
        <v>0.1714829317935444</v>
      </c>
      <c r="H71" s="50">
        <f>J40</f>
        <v>0.20000000000000004</v>
      </c>
      <c r="I71" s="52">
        <f t="shared" ref="I71:I72" si="21">G71*H71</f>
        <v>3.4296586358708886E-2</v>
      </c>
      <c r="J71" s="49">
        <f>$L$20</f>
        <v>0.4708590517908896</v>
      </c>
      <c r="K71" s="50">
        <f>J50</f>
        <v>0.29725829725829728</v>
      </c>
      <c r="L71" s="12">
        <f t="shared" ref="L71:L72" si="22">J71*K71</f>
        <v>0.13996675998401625</v>
      </c>
      <c r="M71" s="44">
        <f t="shared" ref="M71:M72" si="23">$L$21</f>
        <v>7.3645494568704228E-2</v>
      </c>
      <c r="N71" s="45">
        <f t="shared" ref="N71:N72" si="24">J60</f>
        <v>0.23948760790866053</v>
      </c>
      <c r="O71" s="12">
        <f t="shared" ref="O71:O72" si="25">M71*N71</f>
        <v>1.7637183327509225E-2</v>
      </c>
      <c r="P71" s="105">
        <f>O71+L71+I71+F71</f>
        <v>0.23923594997804465</v>
      </c>
      <c r="Q71" s="229"/>
      <c r="R71" s="230"/>
    </row>
    <row r="72" spans="2:19" ht="29.25" customHeight="1" thickBot="1" x14ac:dyDescent="0.3">
      <c r="B72" s="215" t="s">
        <v>7</v>
      </c>
      <c r="C72" s="216"/>
      <c r="D72" s="53">
        <f>$L$18</f>
        <v>0.28401252184686182</v>
      </c>
      <c r="E72" s="54">
        <f>J31</f>
        <v>0.16666666666666666</v>
      </c>
      <c r="F72" s="29">
        <f>D72*E72</f>
        <v>4.7335420307810301E-2</v>
      </c>
      <c r="G72" s="55">
        <f>$L$19</f>
        <v>0.1714829317935444</v>
      </c>
      <c r="H72" s="54">
        <f>J41</f>
        <v>0.20000000000000004</v>
      </c>
      <c r="I72" s="56">
        <f t="shared" si="21"/>
        <v>3.4296586358708886E-2</v>
      </c>
      <c r="J72" s="53">
        <f>$L$20</f>
        <v>0.4708590517908896</v>
      </c>
      <c r="K72" s="54">
        <f>J51</f>
        <v>0.53896103896103897</v>
      </c>
      <c r="L72" s="29">
        <f t="shared" si="22"/>
        <v>0.25377468375742751</v>
      </c>
      <c r="M72" s="44">
        <f t="shared" si="23"/>
        <v>7.3645494568704228E-2</v>
      </c>
      <c r="N72" s="45">
        <f t="shared" si="24"/>
        <v>0.13728766360345307</v>
      </c>
      <c r="O72" s="29">
        <f t="shared" si="25"/>
        <v>1.0110617884258197E-2</v>
      </c>
      <c r="P72" s="106">
        <f>O72+L72+I72+F72</f>
        <v>0.34551730830820487</v>
      </c>
      <c r="Q72" s="231"/>
      <c r="R72" s="232"/>
    </row>
  </sheetData>
  <mergeCells count="106">
    <mergeCell ref="P68:P69"/>
    <mergeCell ref="Q68:R68"/>
    <mergeCell ref="Q69:R72"/>
    <mergeCell ref="B70:C70"/>
    <mergeCell ref="B71:C71"/>
    <mergeCell ref="B72:C72"/>
    <mergeCell ref="B61:C61"/>
    <mergeCell ref="N61:O61"/>
    <mergeCell ref="B62:C62"/>
    <mergeCell ref="N62:O62"/>
    <mergeCell ref="B68:C69"/>
    <mergeCell ref="D68:F68"/>
    <mergeCell ref="G68:I68"/>
    <mergeCell ref="J68:L68"/>
    <mergeCell ref="M68:O68"/>
    <mergeCell ref="B58:C58"/>
    <mergeCell ref="N58:O58"/>
    <mergeCell ref="B59:C59"/>
    <mergeCell ref="N59:O59"/>
    <mergeCell ref="B60:C60"/>
    <mergeCell ref="N60:O60"/>
    <mergeCell ref="B51:C51"/>
    <mergeCell ref="N51:O51"/>
    <mergeCell ref="B52:C52"/>
    <mergeCell ref="N52:O52"/>
    <mergeCell ref="B56:I56"/>
    <mergeCell ref="B57:F57"/>
    <mergeCell ref="G57:I57"/>
    <mergeCell ref="J57:L57"/>
    <mergeCell ref="N57:O57"/>
    <mergeCell ref="B48:C48"/>
    <mergeCell ref="N48:O48"/>
    <mergeCell ref="B49:C49"/>
    <mergeCell ref="N49:O49"/>
    <mergeCell ref="B50:C50"/>
    <mergeCell ref="N50:O50"/>
    <mergeCell ref="B41:C41"/>
    <mergeCell ref="N41:O41"/>
    <mergeCell ref="B42:C42"/>
    <mergeCell ref="N42:O42"/>
    <mergeCell ref="B46:I46"/>
    <mergeCell ref="B47:F47"/>
    <mergeCell ref="G47:I47"/>
    <mergeCell ref="J47:L47"/>
    <mergeCell ref="N47:O47"/>
    <mergeCell ref="B38:C38"/>
    <mergeCell ref="N38:O38"/>
    <mergeCell ref="B39:C39"/>
    <mergeCell ref="N39:O39"/>
    <mergeCell ref="B40:C40"/>
    <mergeCell ref="N40:O40"/>
    <mergeCell ref="B31:C31"/>
    <mergeCell ref="N31:O31"/>
    <mergeCell ref="B32:C32"/>
    <mergeCell ref="N32:O32"/>
    <mergeCell ref="B36:I36"/>
    <mergeCell ref="B37:F37"/>
    <mergeCell ref="G37:I37"/>
    <mergeCell ref="J37:L37"/>
    <mergeCell ref="N37:O37"/>
    <mergeCell ref="B28:C28"/>
    <mergeCell ref="N28:O28"/>
    <mergeCell ref="B29:C29"/>
    <mergeCell ref="N29:O29"/>
    <mergeCell ref="B30:C30"/>
    <mergeCell ref="N30:O30"/>
    <mergeCell ref="S20:S21"/>
    <mergeCell ref="B21:C21"/>
    <mergeCell ref="B22:C22"/>
    <mergeCell ref="Q22:R22"/>
    <mergeCell ref="B26:I26"/>
    <mergeCell ref="B27:F27"/>
    <mergeCell ref="G27:I27"/>
    <mergeCell ref="J27:L27"/>
    <mergeCell ref="N27:O27"/>
    <mergeCell ref="B18:C18"/>
    <mergeCell ref="Q18:R18"/>
    <mergeCell ref="B19:C19"/>
    <mergeCell ref="Q19:R19"/>
    <mergeCell ref="B20:C20"/>
    <mergeCell ref="Q20:R21"/>
    <mergeCell ref="B15:I15"/>
    <mergeCell ref="B16:G16"/>
    <mergeCell ref="H16:K16"/>
    <mergeCell ref="L16:N16"/>
    <mergeCell ref="Q16:R16"/>
    <mergeCell ref="B17:C17"/>
    <mergeCell ref="Q17:R17"/>
    <mergeCell ref="E8:F8"/>
    <mergeCell ref="E9:F9"/>
    <mergeCell ref="B10:D10"/>
    <mergeCell ref="E10:F10"/>
    <mergeCell ref="B11:D13"/>
    <mergeCell ref="E11:F11"/>
    <mergeCell ref="E12:F12"/>
    <mergeCell ref="E13:F13"/>
    <mergeCell ref="B2:P2"/>
    <mergeCell ref="B3:P3"/>
    <mergeCell ref="B4:D4"/>
    <mergeCell ref="E4:P4"/>
    <mergeCell ref="B5:D5"/>
    <mergeCell ref="E5:F5"/>
    <mergeCell ref="G5:P13"/>
    <mergeCell ref="B6:D9"/>
    <mergeCell ref="E6:F6"/>
    <mergeCell ref="E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Metodologia visual</vt:lpstr>
      <vt:lpstr>AHP</vt:lpstr>
      <vt:lpstr>Metodologia visual (2)</vt:lpstr>
      <vt:lpstr>AHP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caicedo benites</dc:creator>
  <cp:lastModifiedBy>Lenovo</cp:lastModifiedBy>
  <dcterms:created xsi:type="dcterms:W3CDTF">2020-06-05T16:54:49Z</dcterms:created>
  <dcterms:modified xsi:type="dcterms:W3CDTF">2021-02-10T14:07:57Z</dcterms:modified>
</cp:coreProperties>
</file>